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- ANO 2026\MINUTAS DE EDITAL  - 2026\MINUTA EDITAL - APOIO A FISCALIZAÇÃO\"/>
    </mc:Choice>
  </mc:AlternateContent>
  <xr:revisionPtr revIDLastSave="0" documentId="8_{EE7B4529-2C65-48D2-AA8A-BFA201CA7358}" xr6:coauthVersionLast="47" xr6:coauthVersionMax="47" xr10:uidLastSave="{00000000-0000-0000-0000-000000000000}"/>
  <bookViews>
    <workbookView xWindow="-120" yWindow="-120" windowWidth="29040" windowHeight="15720" tabRatio="958" activeTab="8" xr2:uid="{00000000-000D-0000-FFFF-FFFF00000000}"/>
  </bookViews>
  <sheets>
    <sheet name="RESUMO" sheetId="251" r:id="rId1"/>
    <sheet name="Crono. Físico-Financeiro " sheetId="4" r:id="rId2"/>
    <sheet name="P1" sheetId="427" r:id="rId3"/>
    <sheet name="P2" sheetId="431" r:id="rId4"/>
    <sheet name="P3" sheetId="447" r:id="rId5"/>
    <sheet name="Fator Kd" sheetId="499" r:id="rId6"/>
    <sheet name="CPU-VEICULO_Leve" sheetId="521" r:id="rId7"/>
    <sheet name="CPU VEICULO_PickUp" sheetId="522" r:id="rId8"/>
    <sheet name="AUX-Mão de obra_FatorKa" sheetId="511" r:id="rId9"/>
    <sheet name="AUX-Demais Custos" sheetId="509" r:id="rId10"/>
    <sheet name="AUX-Diárias" sheetId="52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__\i" localSheetId="7">#REF!</definedName>
    <definedName name="___\i" localSheetId="6">#REF!</definedName>
    <definedName name="___\i">#REF!</definedName>
    <definedName name="__________________OUT98" localSheetId="9" hidden="1">{#N/A,#N/A,TRUE,"Serviços"}</definedName>
    <definedName name="__________________OUT98" localSheetId="8" hidden="1">{#N/A,#N/A,TRUE,"Serviços"}</definedName>
    <definedName name="__________________OUT98" localSheetId="7" hidden="1">{#N/A,#N/A,TRUE,"Serviços"}</definedName>
    <definedName name="__________________OUT98" localSheetId="6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hidden="1">{#N/A,#N/A,TRUE,"Serviços"}</definedName>
    <definedName name="_____________OUT98" localSheetId="9" hidden="1">{#N/A,#N/A,TRUE,"Serviços"}</definedName>
    <definedName name="_____________OUT98" localSheetId="8" hidden="1">{#N/A,#N/A,TRUE,"Serviços"}</definedName>
    <definedName name="_____________OUT98" localSheetId="7" hidden="1">{#N/A,#N/A,TRUE,"Serviços"}</definedName>
    <definedName name="_____________OUT98" localSheetId="6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hidden="1">{#N/A,#N/A,TRUE,"Serviços"}</definedName>
    <definedName name="____________OUT98" localSheetId="9" hidden="1">{#N/A,#N/A,TRUE,"Serviços"}</definedName>
    <definedName name="____________OUT98" localSheetId="8" hidden="1">{#N/A,#N/A,TRUE,"Serviços"}</definedName>
    <definedName name="____________OUT98" localSheetId="7" hidden="1">{#N/A,#N/A,TRUE,"Serviços"}</definedName>
    <definedName name="____________OUT98" localSheetId="6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hidden="1">{#N/A,#N/A,TRUE,"Serviços"}</definedName>
    <definedName name="____________OUT988" localSheetId="9" hidden="1">{#N/A,#N/A,TRUE,"Serviços"}</definedName>
    <definedName name="____________OUT988" localSheetId="8" hidden="1">{#N/A,#N/A,TRUE,"Serviços"}</definedName>
    <definedName name="____________OUT988" localSheetId="7" hidden="1">{#N/A,#N/A,TRUE,"Serviços"}</definedName>
    <definedName name="____________OUT988" localSheetId="6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hidden="1">{#N/A,#N/A,TRUE,"Serviços"}</definedName>
    <definedName name="___________OUT98" localSheetId="9" hidden="1">{#N/A,#N/A,TRUE,"Serviços"}</definedName>
    <definedName name="___________OUT98" localSheetId="8" hidden="1">{#N/A,#N/A,TRUE,"Serviços"}</definedName>
    <definedName name="___________OUT98" localSheetId="7" hidden="1">{#N/A,#N/A,TRUE,"Serviços"}</definedName>
    <definedName name="___________OUT98" localSheetId="6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hidden="1">{#N/A,#N/A,TRUE,"Serviços"}</definedName>
    <definedName name="___________OUT988" localSheetId="9" hidden="1">{#N/A,#N/A,TRUE,"Serviços"}</definedName>
    <definedName name="___________OUT988" localSheetId="8" hidden="1">{#N/A,#N/A,TRUE,"Serviços"}</definedName>
    <definedName name="___________OUT988" localSheetId="7" hidden="1">{#N/A,#N/A,TRUE,"Serviços"}</definedName>
    <definedName name="___________OUT988" localSheetId="6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hidden="1">{#N/A,#N/A,TRUE,"Serviços"}</definedName>
    <definedName name="___________OUT9888" localSheetId="9" hidden="1">{#N/A,#N/A,TRUE,"Serviços"}</definedName>
    <definedName name="___________OUT9888" localSheetId="8" hidden="1">{#N/A,#N/A,TRUE,"Serviços"}</definedName>
    <definedName name="___________OUT9888" localSheetId="7" hidden="1">{#N/A,#N/A,TRUE,"Serviços"}</definedName>
    <definedName name="___________OUT9888" localSheetId="6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hidden="1">{#N/A,#N/A,TRUE,"Serviços"}</definedName>
    <definedName name="__________OUT98" localSheetId="9" hidden="1">{#N/A,#N/A,TRUE,"Serviços"}</definedName>
    <definedName name="__________OUT98" localSheetId="8" hidden="1">{#N/A,#N/A,TRUE,"Serviços"}</definedName>
    <definedName name="__________OUT98" localSheetId="7" hidden="1">{#N/A,#N/A,TRUE,"Serviços"}</definedName>
    <definedName name="__________OUT98" localSheetId="6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9" hidden="1">{#N/A,#N/A,TRUE,"Serviços"}</definedName>
    <definedName name="_________OUT98" localSheetId="8" hidden="1">{#N/A,#N/A,TRUE,"Serviços"}</definedName>
    <definedName name="_________OUT98" localSheetId="7" hidden="1">{#N/A,#N/A,TRUE,"Serviços"}</definedName>
    <definedName name="_________OUT98" localSheetId="6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hidden="1">{#N/A,#N/A,TRUE,"Serviços"}</definedName>
    <definedName name="_________OUTT98" localSheetId="9" hidden="1">{#N/A,#N/A,TRUE,"Serviços"}</definedName>
    <definedName name="_________OUTT98" localSheetId="8" hidden="1">{#N/A,#N/A,TRUE,"Serviços"}</definedName>
    <definedName name="_________OUTT98" localSheetId="7" hidden="1">{#N/A,#N/A,TRUE,"Serviços"}</definedName>
    <definedName name="_________OUTT98" localSheetId="6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hidden="1">{#N/A,#N/A,TRUE,"Serviços"}</definedName>
    <definedName name="_________OUTT988" localSheetId="9" hidden="1">{#N/A,#N/A,TRUE,"Serviços"}</definedName>
    <definedName name="_________OUTT988" localSheetId="8" hidden="1">{#N/A,#N/A,TRUE,"Serviços"}</definedName>
    <definedName name="_________OUTT988" localSheetId="7" hidden="1">{#N/A,#N/A,TRUE,"Serviços"}</definedName>
    <definedName name="_________OUTT988" localSheetId="6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9" hidden="1">{#N/A,#N/A,TRUE,"Serviços"}</definedName>
    <definedName name="________OUT98" localSheetId="8" hidden="1">{#N/A,#N/A,TRUE,"Serviços"}</definedName>
    <definedName name="________OUT98" localSheetId="7" hidden="1">{#N/A,#N/A,TRUE,"Serviços"}</definedName>
    <definedName name="________OUT98" localSheetId="6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hidden="1">{#N/A,#N/A,TRUE,"Serviços"}</definedName>
    <definedName name="________OUTTT98" localSheetId="9" hidden="1">{#N/A,#N/A,TRUE,"Serviços"}</definedName>
    <definedName name="________OUTTT98" localSheetId="8" hidden="1">{#N/A,#N/A,TRUE,"Serviços"}</definedName>
    <definedName name="________OUTTT98" localSheetId="7" hidden="1">{#N/A,#N/A,TRUE,"Serviços"}</definedName>
    <definedName name="________OUTTT98" localSheetId="6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9" hidden="1">{#N/A,#N/A,TRUE,"Serviços"}</definedName>
    <definedName name="_______OUT98" localSheetId="8" hidden="1">{#N/A,#N/A,TRUE,"Serviços"}</definedName>
    <definedName name="_______OUT98" localSheetId="7" hidden="1">{#N/A,#N/A,TRUE,"Serviços"}</definedName>
    <definedName name="_______OUT98" localSheetId="6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hidden="1">{#N/A,#N/A,TRUE,"Serviços"}</definedName>
    <definedName name="_______OUT9888" localSheetId="9" hidden="1">{#N/A,#N/A,TRUE,"Serviços"}</definedName>
    <definedName name="_______OUT9888" localSheetId="8" hidden="1">{#N/A,#N/A,TRUE,"Serviços"}</definedName>
    <definedName name="_______OUT9888" localSheetId="7" hidden="1">{#N/A,#N/A,TRUE,"Serviços"}</definedName>
    <definedName name="_______OUT9888" localSheetId="6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9" hidden="1">{#N/A,#N/A,TRUE,"Serviços"}</definedName>
    <definedName name="______OUT98" localSheetId="8" hidden="1">{#N/A,#N/A,TRUE,"Serviços"}</definedName>
    <definedName name="______OUT98" localSheetId="7" hidden="1">{#N/A,#N/A,TRUE,"Serviços"}</definedName>
    <definedName name="______OUT98" localSheetId="6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hidden="1">{#N/A,#N/A,TRUE,"Serviços"}</definedName>
    <definedName name="______OUTT98888" localSheetId="9" hidden="1">{#N/A,#N/A,TRUE,"Serviços"}</definedName>
    <definedName name="______OUTT98888" localSheetId="8" hidden="1">{#N/A,#N/A,TRUE,"Serviços"}</definedName>
    <definedName name="______OUTT98888" localSheetId="7" hidden="1">{#N/A,#N/A,TRUE,"Serviços"}</definedName>
    <definedName name="______OUTT98888" localSheetId="6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9" hidden="1">{#N/A,#N/A,TRUE,"Serviços"}</definedName>
    <definedName name="_____OUT98" localSheetId="8" hidden="1">{#N/A,#N/A,TRUE,"Serviços"}</definedName>
    <definedName name="_____OUT98" localSheetId="7" hidden="1">{#N/A,#N/A,TRUE,"Serviços"}</definedName>
    <definedName name="_____OUT98" localSheetId="6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hidden="1">{#N/A,#N/A,TRUE,"Serviços"}</definedName>
    <definedName name="_____OUTTT988" localSheetId="9" hidden="1">{#N/A,#N/A,TRUE,"Serviços"}</definedName>
    <definedName name="_____OUTTT988" localSheetId="8" hidden="1">{#N/A,#N/A,TRUE,"Serviços"}</definedName>
    <definedName name="_____OUTTT988" localSheetId="7" hidden="1">{#N/A,#N/A,TRUE,"Serviços"}</definedName>
    <definedName name="_____OUTTT988" localSheetId="6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7">#REF!</definedName>
    <definedName name="_____TB10" localSheetId="6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9">[2]SERVIÇOS!#REF!</definedName>
    <definedName name="____CCM30" localSheetId="8">[2]SERVIÇOS!#REF!</definedName>
    <definedName name="____CCM30" localSheetId="7">[2]SERVIÇOS!#REF!</definedName>
    <definedName name="____CCM30" localSheetId="6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9">[2]SERVIÇOS!#REF!</definedName>
    <definedName name="____la2" localSheetId="8">[2]SERVIÇOS!#REF!</definedName>
    <definedName name="____la2" localSheetId="7">[2]SERVIÇOS!#REF!</definedName>
    <definedName name="____la2" localSheetId="6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9" hidden="1">{#N/A,#N/A,TRUE,"Serviços"}</definedName>
    <definedName name="____OUT98" localSheetId="8" hidden="1">{#N/A,#N/A,TRUE,"Serviços"}</definedName>
    <definedName name="____OUT98" localSheetId="7" hidden="1">{#N/A,#N/A,TRUE,"Serviços"}</definedName>
    <definedName name="____OUT98" localSheetId="6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hidden="1">{#N/A,#N/A,TRUE,"Serviços"}</definedName>
    <definedName name="____out99" localSheetId="9" hidden="1">{#N/A,#N/A,TRUE,"Serviços"}</definedName>
    <definedName name="____out99" localSheetId="8" hidden="1">{#N/A,#N/A,TRUE,"Serviços"}</definedName>
    <definedName name="____out99" localSheetId="7" hidden="1">{#N/A,#N/A,TRUE,"Serviços"}</definedName>
    <definedName name="____out99" localSheetId="6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hidden="1">{#N/A,#N/A,TRUE,"Serviços"}</definedName>
    <definedName name="____OUTTT98" localSheetId="9" hidden="1">{#N/A,#N/A,TRUE,"Serviços"}</definedName>
    <definedName name="____OUTTT98" localSheetId="8" hidden="1">{#N/A,#N/A,TRUE,"Serviços"}</definedName>
    <definedName name="____OUTTT98" localSheetId="7" hidden="1">{#N/A,#N/A,TRUE,"Serviços"}</definedName>
    <definedName name="____OUTTT98" localSheetId="6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hidden="1">{#N/A,#N/A,TRUE,"Serviços"}</definedName>
    <definedName name="____PCM30" localSheetId="7">[2]SERVIÇOS!#REF!</definedName>
    <definedName name="____PCM30" localSheetId="6">[2]SERVIÇOS!#REF!</definedName>
    <definedName name="____PCM30">[2]SERVIÇOS!#REF!</definedName>
    <definedName name="____PL1" localSheetId="7">#REF!</definedName>
    <definedName name="____PL1" localSheetId="6">#REF!</definedName>
    <definedName name="____PL1">#REF!</definedName>
    <definedName name="____PLA2" localSheetId="7">[2]SERVIÇOS!#REF!</definedName>
    <definedName name="____PLA2" localSheetId="6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7">[2]SERVIÇOS!#REF!</definedName>
    <definedName name="____PTB10" localSheetId="6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7">#REF!</definedName>
    <definedName name="____TB10" localSheetId="6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7">[2]SERVIÇOS!#REF!</definedName>
    <definedName name="____TOT1" localSheetId="6">[2]SERVIÇOS!#REF!</definedName>
    <definedName name="____TOT1">[2]SERVIÇOS!#REF!</definedName>
    <definedName name="____TOT2" localSheetId="7">[2]SERVIÇOS!#REF!</definedName>
    <definedName name="____TOT2" localSheetId="6">[2]SERVIÇOS!#REF!</definedName>
    <definedName name="____TOT2">[2]SERVIÇOS!#REF!</definedName>
    <definedName name="____TOT3" localSheetId="7">[2]SERVIÇOS!#REF!</definedName>
    <definedName name="____TOT3" localSheetId="6">[2]SERVIÇOS!#REF!</definedName>
    <definedName name="____TOT3">[2]SERVIÇOS!#REF!</definedName>
    <definedName name="____TOT4" localSheetId="7">[2]SERVIÇOS!#REF!</definedName>
    <definedName name="____TOT4" localSheetId="6">[2]SERVIÇOS!#REF!</definedName>
    <definedName name="____TOT4">[2]SERVIÇOS!#REF!</definedName>
    <definedName name="____TOT5" localSheetId="7">[2]SERVIÇOS!#REF!</definedName>
    <definedName name="____TOT5" localSheetId="6">[2]SERVIÇOS!#REF!</definedName>
    <definedName name="____TOT5">[2]SERVIÇOS!#REF!</definedName>
    <definedName name="____TOT6" localSheetId="7">[2]SERVIÇOS!#REF!</definedName>
    <definedName name="____TOT6" localSheetId="6">[2]SERVIÇOS!#REF!</definedName>
    <definedName name="____TOT6">[2]SERVIÇOS!#REF!</definedName>
    <definedName name="____TOT7" localSheetId="7">[2]SERVIÇOS!#REF!</definedName>
    <definedName name="____TOT7" localSheetId="6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7">[3]Consultoria!#REF!</definedName>
    <definedName name="___ABR95" localSheetId="6">[3]Consultoria!#REF!</definedName>
    <definedName name="___ABR95">[3]Consultoria!#REF!</definedName>
    <definedName name="___ABR96" localSheetId="7">[3]Consultoria!#REF!</definedName>
    <definedName name="___ABR96" localSheetId="6">[3]Consultoria!#REF!</definedName>
    <definedName name="___ABR96">[3]Consultoria!#REF!</definedName>
    <definedName name="___ABR97" localSheetId="7">[3]Consultoria!#REF!</definedName>
    <definedName name="___ABR97" localSheetId="6">[3]Consultoria!#REF!</definedName>
    <definedName name="___ABR97">[3]Consultoria!#REF!</definedName>
    <definedName name="___ABR98" localSheetId="7">[3]Consultoria!#REF!</definedName>
    <definedName name="___ABR98" localSheetId="6">[3]Consultoria!#REF!</definedName>
    <definedName name="___ABR98">[3]Consultoria!#REF!</definedName>
    <definedName name="___ABR99" localSheetId="7">[3]Consultoria!#REF!</definedName>
    <definedName name="___ABR99" localSheetId="6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9">[3]Consultoria!#REF!</definedName>
    <definedName name="___AGO95" localSheetId="8">[3]Consultoria!#REF!</definedName>
    <definedName name="___AGO95" localSheetId="7">[3]Consultoria!#REF!</definedName>
    <definedName name="___AGO95" localSheetId="6">[3]Consultoria!#REF!</definedName>
    <definedName name="___AGO95">[3]Consultoria!#REF!</definedName>
    <definedName name="___AGO96" localSheetId="7">[3]Consultoria!#REF!</definedName>
    <definedName name="___AGO96" localSheetId="6">[3]Consultoria!#REF!</definedName>
    <definedName name="___AGO96">[3]Consultoria!#REF!</definedName>
    <definedName name="___AGO97" localSheetId="7">[3]Consultoria!#REF!</definedName>
    <definedName name="___AGO97" localSheetId="6">[3]Consultoria!#REF!</definedName>
    <definedName name="___AGO97">[3]Consultoria!#REF!</definedName>
    <definedName name="___AGO98" localSheetId="7">[3]Consultoria!#REF!</definedName>
    <definedName name="___AGO98" localSheetId="6">[3]Consultoria!#REF!</definedName>
    <definedName name="___AGO98">[3]Consultoria!#REF!</definedName>
    <definedName name="___AGO99" localSheetId="7">[3]Consultoria!#REF!</definedName>
    <definedName name="___AGO99" localSheetId="6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7">[2]SERVIÇOS!#REF!</definedName>
    <definedName name="___CCM30" localSheetId="6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9">[3]Consultoria!#REF!</definedName>
    <definedName name="___DEZ94" localSheetId="8">[3]Consultoria!#REF!</definedName>
    <definedName name="___DEZ94" localSheetId="7">[3]Consultoria!#REF!</definedName>
    <definedName name="___DEZ94" localSheetId="6">[3]Consultoria!#REF!</definedName>
    <definedName name="___DEZ94">[3]Consultoria!#REF!</definedName>
    <definedName name="___DEZ95" localSheetId="7">[3]Consultoria!#REF!</definedName>
    <definedName name="___DEZ95" localSheetId="6">[3]Consultoria!#REF!</definedName>
    <definedName name="___DEZ95">[3]Consultoria!#REF!</definedName>
    <definedName name="___DEZ96" localSheetId="7">[3]Consultoria!#REF!</definedName>
    <definedName name="___DEZ96" localSheetId="6">[3]Consultoria!#REF!</definedName>
    <definedName name="___DEZ96">[3]Consultoria!#REF!</definedName>
    <definedName name="___DEZ97" localSheetId="7">[3]Consultoria!#REF!</definedName>
    <definedName name="___DEZ97" localSheetId="6">[3]Consultoria!#REF!</definedName>
    <definedName name="___DEZ97">[3]Consultoria!#REF!</definedName>
    <definedName name="___DEZ98" localSheetId="7">[3]Consultoria!#REF!</definedName>
    <definedName name="___DEZ98" localSheetId="6">[3]Consultoria!#REF!</definedName>
    <definedName name="___DEZ98">[3]Consultoria!#REF!</definedName>
    <definedName name="___DEZ99" localSheetId="7">[3]Consultoria!#REF!</definedName>
    <definedName name="___DEZ99" localSheetId="6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7">[3]Consultoria!#REF!</definedName>
    <definedName name="___FEV95" localSheetId="6">[3]Consultoria!#REF!</definedName>
    <definedName name="___FEV95">[3]Consultoria!#REF!</definedName>
    <definedName name="___FEV96" localSheetId="7">[3]Consultoria!#REF!</definedName>
    <definedName name="___FEV96" localSheetId="6">[3]Consultoria!#REF!</definedName>
    <definedName name="___FEV96">[3]Consultoria!#REF!</definedName>
    <definedName name="___FEV97" localSheetId="7">[3]Consultoria!#REF!</definedName>
    <definedName name="___FEV97" localSheetId="6">[3]Consultoria!#REF!</definedName>
    <definedName name="___FEV97">[3]Consultoria!#REF!</definedName>
    <definedName name="___FEV98" localSheetId="7">[3]Consultoria!#REF!</definedName>
    <definedName name="___FEV98" localSheetId="6">[3]Consultoria!#REF!</definedName>
    <definedName name="___FEV98">[3]Consultoria!#REF!</definedName>
    <definedName name="___FEV99" localSheetId="7">[3]Consultoria!#REF!</definedName>
    <definedName name="___FEV99" localSheetId="6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7">[3]Consultoria!#REF!</definedName>
    <definedName name="___JAN95" localSheetId="6">[3]Consultoria!#REF!</definedName>
    <definedName name="___JAN95">[3]Consultoria!#REF!</definedName>
    <definedName name="___JAN96" localSheetId="7">[3]Consultoria!#REF!</definedName>
    <definedName name="___JAN96" localSheetId="6">[3]Consultoria!#REF!</definedName>
    <definedName name="___JAN96">[3]Consultoria!#REF!</definedName>
    <definedName name="___JAN97" localSheetId="7">[3]Consultoria!#REF!</definedName>
    <definedName name="___JAN97" localSheetId="6">[3]Consultoria!#REF!</definedName>
    <definedName name="___JAN97">[3]Consultoria!#REF!</definedName>
    <definedName name="___JAN98" localSheetId="7">[3]Consultoria!#REF!</definedName>
    <definedName name="___JAN98" localSheetId="6">[3]Consultoria!#REF!</definedName>
    <definedName name="___JAN98">[3]Consultoria!#REF!</definedName>
    <definedName name="___JAN99" localSheetId="7">[3]Consultoria!#REF!</definedName>
    <definedName name="___JAN99" localSheetId="6">[3]Consultoria!#REF!</definedName>
    <definedName name="___JAN99">[3]Consultoria!#REF!</definedName>
    <definedName name="___jla20">#REF!</definedName>
    <definedName name="___jla32">#REF!</definedName>
    <definedName name="___JUL95" localSheetId="7">[3]Consultoria!#REF!</definedName>
    <definedName name="___JUL95" localSheetId="6">[3]Consultoria!#REF!</definedName>
    <definedName name="___JUL95">[3]Consultoria!#REF!</definedName>
    <definedName name="___JUL96" localSheetId="7">[3]Consultoria!#REF!</definedName>
    <definedName name="___JUL96" localSheetId="6">[3]Consultoria!#REF!</definedName>
    <definedName name="___JUL96">[3]Consultoria!#REF!</definedName>
    <definedName name="___JUL97" localSheetId="7">[3]Consultoria!#REF!</definedName>
    <definedName name="___JUL97" localSheetId="6">[3]Consultoria!#REF!</definedName>
    <definedName name="___JUL97">[3]Consultoria!#REF!</definedName>
    <definedName name="___JUL98" localSheetId="7">[3]Consultoria!#REF!</definedName>
    <definedName name="___JUL98" localSheetId="6">[3]Consultoria!#REF!</definedName>
    <definedName name="___JUL98">[3]Consultoria!#REF!</definedName>
    <definedName name="___JUL99" localSheetId="7">[3]Consultoria!#REF!</definedName>
    <definedName name="___JUL99" localSheetId="6">[3]Consultoria!#REF!</definedName>
    <definedName name="___JUL99">[3]Consultoria!#REF!</definedName>
    <definedName name="___JUN95" localSheetId="7">[3]Consultoria!#REF!</definedName>
    <definedName name="___JUN95" localSheetId="6">[3]Consultoria!#REF!</definedName>
    <definedName name="___JUN95">[3]Consultoria!#REF!</definedName>
    <definedName name="___JUN96" localSheetId="7">[3]Consultoria!#REF!</definedName>
    <definedName name="___JUN96" localSheetId="6">[3]Consultoria!#REF!</definedName>
    <definedName name="___JUN96">[3]Consultoria!#REF!</definedName>
    <definedName name="___JUN97" localSheetId="7">[3]Consultoria!#REF!</definedName>
    <definedName name="___JUN97" localSheetId="6">[3]Consultoria!#REF!</definedName>
    <definedName name="___JUN97">[3]Consultoria!#REF!</definedName>
    <definedName name="___JUN98" localSheetId="7">[3]Consultoria!#REF!</definedName>
    <definedName name="___JUN98" localSheetId="6">[3]Consultoria!#REF!</definedName>
    <definedName name="___JUN98">[3]Consultoria!#REF!</definedName>
    <definedName name="___JUN99" localSheetId="7">[3]Consultoria!#REF!</definedName>
    <definedName name="___JUN99" localSheetId="6">[3]Consultoria!#REF!</definedName>
    <definedName name="___JUN99">[3]Consultoria!#REF!</definedName>
    <definedName name="___la2" localSheetId="7">[2]SERVIÇOS!#REF!</definedName>
    <definedName name="___la2" localSheetId="6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7">[3]Consultoria!#REF!</definedName>
    <definedName name="___MAI95" localSheetId="6">[3]Consultoria!#REF!</definedName>
    <definedName name="___MAI95">[3]Consultoria!#REF!</definedName>
    <definedName name="___MAI96" localSheetId="7">[3]Consultoria!#REF!</definedName>
    <definedName name="___MAI96" localSheetId="6">[3]Consultoria!#REF!</definedName>
    <definedName name="___MAI96">[3]Consultoria!#REF!</definedName>
    <definedName name="___MAI97" localSheetId="7">[3]Consultoria!#REF!</definedName>
    <definedName name="___MAI97" localSheetId="6">[3]Consultoria!#REF!</definedName>
    <definedName name="___MAI97">[3]Consultoria!#REF!</definedName>
    <definedName name="___MAI98" localSheetId="7">[3]Consultoria!#REF!</definedName>
    <definedName name="___MAI98" localSheetId="6">[3]Consultoria!#REF!</definedName>
    <definedName name="___MAI98">[3]Consultoria!#REF!</definedName>
    <definedName name="___MAI99" localSheetId="7">[3]Consultoria!#REF!</definedName>
    <definedName name="___MAI99" localSheetId="6">[3]Consultoria!#REF!</definedName>
    <definedName name="___MAI99">[3]Consultoria!#REF!</definedName>
    <definedName name="___man50">#REF!</definedName>
    <definedName name="___MAR95" localSheetId="7">[3]Consultoria!#REF!</definedName>
    <definedName name="___MAR95" localSheetId="6">[3]Consultoria!#REF!</definedName>
    <definedName name="___MAR95">[3]Consultoria!#REF!</definedName>
    <definedName name="___MAR96" localSheetId="7">[3]Consultoria!#REF!</definedName>
    <definedName name="___MAR96" localSheetId="6">[3]Consultoria!#REF!</definedName>
    <definedName name="___MAR96">[3]Consultoria!#REF!</definedName>
    <definedName name="___MAR97" localSheetId="7">[3]Consultoria!#REF!</definedName>
    <definedName name="___MAR97" localSheetId="6">[3]Consultoria!#REF!</definedName>
    <definedName name="___MAR97">[3]Consultoria!#REF!</definedName>
    <definedName name="___MAR98" localSheetId="7">[3]Consultoria!#REF!</definedName>
    <definedName name="___MAR98" localSheetId="6">[3]Consultoria!#REF!</definedName>
    <definedName name="___MAR98">[3]Consultoria!#REF!</definedName>
    <definedName name="___MAR99" localSheetId="7">[3]Consultoria!#REF!</definedName>
    <definedName name="___MAR99" localSheetId="6">[3]Consultoria!#REF!</definedName>
    <definedName name="___MAR99">[3]Consultoria!#REF!</definedName>
    <definedName name="___NOV94" localSheetId="7">[3]Consultoria!#REF!</definedName>
    <definedName name="___NOV94" localSheetId="6">[3]Consultoria!#REF!</definedName>
    <definedName name="___NOV94">[3]Consultoria!#REF!</definedName>
    <definedName name="___NOV95" localSheetId="7">[3]Consultoria!#REF!</definedName>
    <definedName name="___NOV95" localSheetId="6">[3]Consultoria!#REF!</definedName>
    <definedName name="___NOV95">[3]Consultoria!#REF!</definedName>
    <definedName name="___NOV96" localSheetId="7">[3]Consultoria!#REF!</definedName>
    <definedName name="___NOV96" localSheetId="6">[3]Consultoria!#REF!</definedName>
    <definedName name="___NOV96">[3]Consultoria!#REF!</definedName>
    <definedName name="___NOV97" localSheetId="7">[3]Consultoria!#REF!</definedName>
    <definedName name="___NOV97" localSheetId="6">[3]Consultoria!#REF!</definedName>
    <definedName name="___NOV97">[3]Consultoria!#REF!</definedName>
    <definedName name="___NOV98" localSheetId="7">[3]Consultoria!#REF!</definedName>
    <definedName name="___NOV98" localSheetId="6">[3]Consultoria!#REF!</definedName>
    <definedName name="___NOV98">[3]Consultoria!#REF!</definedName>
    <definedName name="___NOV99" localSheetId="7">[3]Consultoria!#REF!</definedName>
    <definedName name="___NOV99" localSheetId="6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7">[3]Consultoria!#REF!</definedName>
    <definedName name="___OUT94" localSheetId="6">[3]Consultoria!#REF!</definedName>
    <definedName name="___OUT94">[3]Consultoria!#REF!</definedName>
    <definedName name="___OUT95" localSheetId="7">[3]Consultoria!#REF!</definedName>
    <definedName name="___OUT95" localSheetId="6">[3]Consultoria!#REF!</definedName>
    <definedName name="___OUT95">[3]Consultoria!#REF!</definedName>
    <definedName name="___OUT96" localSheetId="7">[3]Consultoria!#REF!</definedName>
    <definedName name="___OUT96" localSheetId="6">[3]Consultoria!#REF!</definedName>
    <definedName name="___OUT96">[3]Consultoria!#REF!</definedName>
    <definedName name="___OUT97" localSheetId="7">[3]Consultoria!#REF!</definedName>
    <definedName name="___OUT97" localSheetId="6">[3]Consultoria!#REF!</definedName>
    <definedName name="___OUT97">[3]Consultoria!#REF!</definedName>
    <definedName name="___OUT98" localSheetId="9" hidden="1">{#N/A,#N/A,TRUE,"Serviços"}</definedName>
    <definedName name="___OUT98" localSheetId="8" hidden="1">{#N/A,#N/A,TRUE,"Serviços"}</definedName>
    <definedName name="___OUT98" localSheetId="7">[3]Consultoria!#REF!</definedName>
    <definedName name="___OUT98" localSheetId="6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hidden="1">{#N/A,#N/A,TRUE,"Serviços"}</definedName>
    <definedName name="___out99" localSheetId="9" hidden="1">{#N/A,#N/A,TRUE,"Serviços"}</definedName>
    <definedName name="___out99" localSheetId="8" hidden="1">{#N/A,#N/A,TRUE,"Serviços"}</definedName>
    <definedName name="___OUT99" localSheetId="7">[3]Consultoria!#REF!</definedName>
    <definedName name="___OUT99" localSheetId="6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hidden="1">{#N/A,#N/A,TRUE,"Serviços"}</definedName>
    <definedName name="___pav2" localSheetId="7">#REF!</definedName>
    <definedName name="___pav2" localSheetId="6">#REF!</definedName>
    <definedName name="___pav2">#REF!</definedName>
    <definedName name="___PCM30" localSheetId="7">[2]SERVIÇOS!#REF!</definedName>
    <definedName name="___PCM30" localSheetId="6">[2]SERVIÇOS!#REF!</definedName>
    <definedName name="___PCM30">[2]SERVIÇOS!#REF!</definedName>
    <definedName name="___PL1" localSheetId="7">#REF!</definedName>
    <definedName name="___PL1" localSheetId="6">#REF!</definedName>
    <definedName name="___PL1">#REF!</definedName>
    <definedName name="___PLA2" localSheetId="7">[2]SERVIÇOS!#REF!</definedName>
    <definedName name="___PLA2" localSheetId="6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7">[2]SERVIÇOS!#REF!</definedName>
    <definedName name="___PTB10" localSheetId="6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7">#REF!</definedName>
    <definedName name="___RET1" localSheetId="6">#REF!</definedName>
    <definedName name="___RET1">#REF!</definedName>
    <definedName name="___rge32">#REF!</definedName>
    <definedName name="___rgf60">#REF!</definedName>
    <definedName name="___rgp1">#REF!</definedName>
    <definedName name="___SET94" localSheetId="7">[3]Consultoria!#REF!</definedName>
    <definedName name="___SET94" localSheetId="6">[3]Consultoria!#REF!</definedName>
    <definedName name="___SET94">[3]Consultoria!#REF!</definedName>
    <definedName name="___SET95" localSheetId="7">[3]Consultoria!#REF!</definedName>
    <definedName name="___SET95" localSheetId="6">[3]Consultoria!#REF!</definedName>
    <definedName name="___SET95">[3]Consultoria!#REF!</definedName>
    <definedName name="___SET96" localSheetId="7">[3]Consultoria!#REF!</definedName>
    <definedName name="___SET96" localSheetId="6">[3]Consultoria!#REF!</definedName>
    <definedName name="___SET96">[3]Consultoria!#REF!</definedName>
    <definedName name="___SET97" localSheetId="7">[3]Consultoria!#REF!</definedName>
    <definedName name="___SET97" localSheetId="6">[3]Consultoria!#REF!</definedName>
    <definedName name="___SET97">[3]Consultoria!#REF!</definedName>
    <definedName name="___SET98" localSheetId="7">[3]Consultoria!#REF!</definedName>
    <definedName name="___SET98" localSheetId="6">[3]Consultoria!#REF!</definedName>
    <definedName name="___SET98">[3]Consultoria!#REF!</definedName>
    <definedName name="___SET99" localSheetId="7">[3]Consultoria!#REF!</definedName>
    <definedName name="___SET99" localSheetId="6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7">#REF!</definedName>
    <definedName name="___TB10" localSheetId="6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7">#REF!</definedName>
    <definedName name="___ter2" localSheetId="6">#REF!</definedName>
    <definedName name="___ter2">#REF!</definedName>
    <definedName name="___tfg50">#REF!</definedName>
    <definedName name="___tlf6">#REF!</definedName>
    <definedName name="___TOT1" localSheetId="7">[2]SERVIÇOS!#REF!</definedName>
    <definedName name="___TOT1" localSheetId="6">[2]SERVIÇOS!#REF!</definedName>
    <definedName name="___TOT1">[2]SERVIÇOS!#REF!</definedName>
    <definedName name="___TOT2" localSheetId="7">[2]SERVIÇOS!#REF!</definedName>
    <definedName name="___TOT2" localSheetId="6">[2]SERVIÇOS!#REF!</definedName>
    <definedName name="___TOT2">[2]SERVIÇOS!#REF!</definedName>
    <definedName name="___TOT3" localSheetId="7">[2]SERVIÇOS!#REF!</definedName>
    <definedName name="___TOT3" localSheetId="6">[2]SERVIÇOS!#REF!</definedName>
    <definedName name="___TOT3">[2]SERVIÇOS!#REF!</definedName>
    <definedName name="___TOT4" localSheetId="7">[2]SERVIÇOS!#REF!</definedName>
    <definedName name="___TOT4" localSheetId="6">[2]SERVIÇOS!#REF!</definedName>
    <definedName name="___TOT4">[2]SERVIÇOS!#REF!</definedName>
    <definedName name="___TOT5" localSheetId="7">[2]SERVIÇOS!#REF!</definedName>
    <definedName name="___TOT5" localSheetId="6">[2]SERVIÇOS!#REF!</definedName>
    <definedName name="___TOT5">[2]SERVIÇOS!#REF!</definedName>
    <definedName name="___TOT6" localSheetId="7">[2]SERVIÇOS!#REF!</definedName>
    <definedName name="___TOT6" localSheetId="6">[2]SERVIÇOS!#REF!</definedName>
    <definedName name="___TOT6">[2]SERVIÇOS!#REF!</definedName>
    <definedName name="___TOT7" localSheetId="7">[2]SERVIÇOS!#REF!</definedName>
    <definedName name="___TOT7" localSheetId="6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2" hidden="1">[4]aux!$I$28:$M$28</definedName>
    <definedName name="__123Graph_A" localSheetId="3" hidden="1">[4]aux!$I$28:$M$28</definedName>
    <definedName name="__123Graph_A" localSheetId="4" hidden="1">[4]aux!$I$28:$M$28</definedName>
    <definedName name="__123Graph_A" hidden="1">[5]A!$AF$59:$AF$65</definedName>
    <definedName name="__123Graph_AGraph1" localSheetId="2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hidden="1">[6]A!$B$4:$B$8</definedName>
    <definedName name="__123Graph_AGraph10" localSheetId="2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hidden="1">[7]aux!$I$24:$M$24</definedName>
    <definedName name="__123Graph_AGraph11" localSheetId="2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hidden="1">[7]aux!$I$26:$M$26</definedName>
    <definedName name="__123Graph_AGraph12" localSheetId="2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hidden="1">[7]aux!$I$28:$M$28</definedName>
    <definedName name="__123Graph_AGraph2" localSheetId="2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hidden="1">[6]A!$C$4:$C$8</definedName>
    <definedName name="__123Graph_AGraph3" localSheetId="2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hidden="1">[6]A!$D$4:$D$8</definedName>
    <definedName name="__123Graph_AGraph4" localSheetId="2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hidden="1">[6]A!$B$4:$B$9</definedName>
    <definedName name="__123Graph_AGraph5" localSheetId="2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hidden="1">[6]A!$B$4:$B$9</definedName>
    <definedName name="__123Graph_AGraph6" localSheetId="2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hidden="1">[6]A!$E$4:$E$8</definedName>
    <definedName name="__123Graph_AGraph7" localSheetId="2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hidden="1">[6]A!$B$4:$E$4</definedName>
    <definedName name="__123Graph_AGraph8" localSheetId="2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hidden="1">[6]A!$B$4:$E$4</definedName>
    <definedName name="__123Graph_AGraph9" localSheetId="2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hidden="1">[7]aux!$I$22:$M$22</definedName>
    <definedName name="__123Graph_B" localSheetId="2" hidden="1">[4]aux!$B$28:$F$28</definedName>
    <definedName name="__123Graph_B" localSheetId="3" hidden="1">[4]aux!$B$28:$F$28</definedName>
    <definedName name="__123Graph_B" localSheetId="4" hidden="1">[4]aux!$B$28:$F$28</definedName>
    <definedName name="__123Graph_B" hidden="1">[5]A!$AG$58:$AG$64</definedName>
    <definedName name="__123Graph_BGraph1" localSheetId="2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hidden="1">[7]aux!$B$6:$F$6</definedName>
    <definedName name="__123Graph_BGraph10" localSheetId="2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hidden="1">[7]aux!$B$24:$F$24</definedName>
    <definedName name="__123Graph_BGraph11" localSheetId="2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hidden="1">[7]aux!$B$26:$F$26</definedName>
    <definedName name="__123Graph_BGraph12" localSheetId="2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hidden="1">[7]aux!$B$28:$F$28</definedName>
    <definedName name="__123Graph_BGraph2" localSheetId="2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hidden="1">[7]aux!$B$8:$F$8</definedName>
    <definedName name="__123Graph_BGraph3" localSheetId="2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hidden="1">[7]aux!$B$10:$F$10</definedName>
    <definedName name="__123Graph_BGraph4" localSheetId="2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hidden="1">[7]aux!$B$12:$F$12</definedName>
    <definedName name="__123Graph_BGraph5" localSheetId="2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hidden="1">[7]aux!$B$14:$F$14</definedName>
    <definedName name="__123Graph_BGraph6" localSheetId="2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hidden="1">[7]aux!$B$16:$F$16</definedName>
    <definedName name="__123Graph_BGraph7" localSheetId="2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hidden="1">[6]A!$B$5:$E$5</definedName>
    <definedName name="__123Graph_BGraph8" localSheetId="2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hidden="1">[6]A!$B$5:$E$5</definedName>
    <definedName name="__123Graph_BGraph9" localSheetId="2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2" hidden="1">[4]aux!$B$29:$F$29</definedName>
    <definedName name="__123Graph_X" localSheetId="3" hidden="1">[4]aux!$B$29:$F$29</definedName>
    <definedName name="__123Graph_X" localSheetId="4" hidden="1">[4]aux!$B$29:$F$29</definedName>
    <definedName name="__123Graph_X" hidden="1">[5]A!$AE$59:$AE$65</definedName>
    <definedName name="__123Graph_XGraph1" localSheetId="2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hidden="1">[6]A!$A$4:$A$8</definedName>
    <definedName name="__123Graph_XGraph10" localSheetId="2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hidden="1">[7]aux!$B$25:$F$25</definedName>
    <definedName name="__123Graph_XGraph11" localSheetId="2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hidden="1">[7]aux!$B$27:$F$27</definedName>
    <definedName name="__123Graph_XGraph12" localSheetId="2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hidden="1">[7]aux!$B$29:$F$29</definedName>
    <definedName name="__123Graph_XGraph2" localSheetId="2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hidden="1">[6]A!$A$4:$A$8</definedName>
    <definedName name="__123Graph_XGraph3" localSheetId="2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hidden="1">[6]A!$A$4:$A$8</definedName>
    <definedName name="__123Graph_XGraph4" localSheetId="2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hidden="1">[6]A!$A$4:$A$9</definedName>
    <definedName name="__123Graph_XGraph5" localSheetId="2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hidden="1">[6]A!$A$4:$A$9</definedName>
    <definedName name="__123Graph_XGraph6" localSheetId="2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hidden="1">[6]A!$A$4:$A$8</definedName>
    <definedName name="__123Graph_XGraph7" localSheetId="2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hidden="1">[6]A!$B$3:$E$3</definedName>
    <definedName name="__123Graph_XGraph8" localSheetId="2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hidden="1">[6]A!$B$3:$E$3</definedName>
    <definedName name="__123Graph_XGraph9" localSheetId="2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hidden="1">[7]aux!$B$23:$F$23</definedName>
    <definedName name="__ABR95" localSheetId="9">[8]Consultoria!#REF!</definedName>
    <definedName name="__ABR95" localSheetId="8">[8]Consultoria!#REF!</definedName>
    <definedName name="__ABR95" localSheetId="7">[8]Consultoria!#REF!</definedName>
    <definedName name="__ABR95" localSheetId="6">[8]Consultoria!#REF!</definedName>
    <definedName name="__ABR95">[8]Consultoria!#REF!</definedName>
    <definedName name="__ABR96" localSheetId="7">[8]Consultoria!#REF!</definedName>
    <definedName name="__ABR96" localSheetId="6">[8]Consultoria!#REF!</definedName>
    <definedName name="__ABR96">[8]Consultoria!#REF!</definedName>
    <definedName name="__ABR97" localSheetId="7">[8]Consultoria!#REF!</definedName>
    <definedName name="__ABR97" localSheetId="6">[8]Consultoria!#REF!</definedName>
    <definedName name="__ABR97">[8]Consultoria!#REF!</definedName>
    <definedName name="__ABR98" localSheetId="7">[8]Consultoria!#REF!</definedName>
    <definedName name="__ABR98" localSheetId="6">[8]Consultoria!#REF!</definedName>
    <definedName name="__ABR98">[8]Consultoria!#REF!</definedName>
    <definedName name="__ABR99" localSheetId="7">[8]Consultoria!#REF!</definedName>
    <definedName name="__ABR99" localSheetId="6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9">[8]Consultoria!#REF!</definedName>
    <definedName name="__AGO95" localSheetId="8">[8]Consultoria!#REF!</definedName>
    <definedName name="__AGO95" localSheetId="7">[8]Consultoria!#REF!</definedName>
    <definedName name="__AGO95" localSheetId="6">[8]Consultoria!#REF!</definedName>
    <definedName name="__AGO95">[8]Consultoria!#REF!</definedName>
    <definedName name="__AGO96" localSheetId="7">[8]Consultoria!#REF!</definedName>
    <definedName name="__AGO96" localSheetId="6">[8]Consultoria!#REF!</definedName>
    <definedName name="__AGO96">[8]Consultoria!#REF!</definedName>
    <definedName name="__AGO97" localSheetId="7">[8]Consultoria!#REF!</definedName>
    <definedName name="__AGO97" localSheetId="6">[8]Consultoria!#REF!</definedName>
    <definedName name="__AGO97">[8]Consultoria!#REF!</definedName>
    <definedName name="__AGO98" localSheetId="7">[8]Consultoria!#REF!</definedName>
    <definedName name="__AGO98" localSheetId="6">[8]Consultoria!#REF!</definedName>
    <definedName name="__AGO98">[8]Consultoria!#REF!</definedName>
    <definedName name="__AGO99" localSheetId="7">[8]Consultoria!#REF!</definedName>
    <definedName name="__AGO99" localSheetId="6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7">[2]SERVIÇOS!#REF!</definedName>
    <definedName name="__CCM30" localSheetId="6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9">[8]Consultoria!#REF!</definedName>
    <definedName name="__DEZ94" localSheetId="8">[8]Consultoria!#REF!</definedName>
    <definedName name="__DEZ94" localSheetId="7">[8]Consultoria!#REF!</definedName>
    <definedName name="__DEZ94" localSheetId="6">[8]Consultoria!#REF!</definedName>
    <definedName name="__DEZ94">[8]Consultoria!#REF!</definedName>
    <definedName name="__DEZ95" localSheetId="7">[8]Consultoria!#REF!</definedName>
    <definedName name="__DEZ95" localSheetId="6">[8]Consultoria!#REF!</definedName>
    <definedName name="__DEZ95">[8]Consultoria!#REF!</definedName>
    <definedName name="__DEZ96" localSheetId="7">[8]Consultoria!#REF!</definedName>
    <definedName name="__DEZ96" localSheetId="6">[8]Consultoria!#REF!</definedName>
    <definedName name="__DEZ96">[8]Consultoria!#REF!</definedName>
    <definedName name="__DEZ97" localSheetId="7">[8]Consultoria!#REF!</definedName>
    <definedName name="__DEZ97" localSheetId="6">[8]Consultoria!#REF!</definedName>
    <definedName name="__DEZ97">[8]Consultoria!#REF!</definedName>
    <definedName name="__DEZ98" localSheetId="7">[8]Consultoria!#REF!</definedName>
    <definedName name="__DEZ98" localSheetId="6">[8]Consultoria!#REF!</definedName>
    <definedName name="__DEZ98">[8]Consultoria!#REF!</definedName>
    <definedName name="__DEZ99" localSheetId="7">[8]Consultoria!#REF!</definedName>
    <definedName name="__DEZ99" localSheetId="6">[8]Consultoria!#REF!</definedName>
    <definedName name="__DEZ99">[8]Consultoria!#REF!</definedName>
    <definedName name="__djm10">#REF!</definedName>
    <definedName name="__djm15">#REF!</definedName>
    <definedName name="__dmt1000" localSheetId="7">#REF!</definedName>
    <definedName name="__dmt1000" localSheetId="6">#REF!</definedName>
    <definedName name="__dmt1000">#REF!</definedName>
    <definedName name="__dmt1200" localSheetId="7">#REF!</definedName>
    <definedName name="__dmt1200" localSheetId="6">#REF!</definedName>
    <definedName name="__dmt1200">#REF!</definedName>
    <definedName name="__dmt200" localSheetId="7">#REF!</definedName>
    <definedName name="__dmt200" localSheetId="6">#REF!</definedName>
    <definedName name="__dmt200">#REF!</definedName>
    <definedName name="__dmt400" localSheetId="7">#REF!</definedName>
    <definedName name="__dmt400" localSheetId="6">#REF!</definedName>
    <definedName name="__dmt400">#REF!</definedName>
    <definedName name="__dmt50" localSheetId="7">#REF!</definedName>
    <definedName name="__dmt50" localSheetId="6">#REF!</definedName>
    <definedName name="__dmt50">#REF!</definedName>
    <definedName name="__dmt600" localSheetId="7">#REF!</definedName>
    <definedName name="__dmt600" localSheetId="6">#REF!</definedName>
    <definedName name="__dmt600">#REF!</definedName>
    <definedName name="__dmt800" localSheetId="7">#REF!</definedName>
    <definedName name="__dmt800" localSheetId="6">#REF!</definedName>
    <definedName name="__dmt800">#REF!</definedName>
    <definedName name="__dre2" localSheetId="7">#REF!</definedName>
    <definedName name="__dre2" localSheetId="6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9">[8]Consultoria!#REF!</definedName>
    <definedName name="__FEV95" localSheetId="8">[8]Consultoria!#REF!</definedName>
    <definedName name="__FEV95" localSheetId="7">[8]Consultoria!#REF!</definedName>
    <definedName name="__FEV95" localSheetId="6">[8]Consultoria!#REF!</definedName>
    <definedName name="__FEV95">[8]Consultoria!#REF!</definedName>
    <definedName name="__FEV96" localSheetId="7">[8]Consultoria!#REF!</definedName>
    <definedName name="__FEV96" localSheetId="6">[8]Consultoria!#REF!</definedName>
    <definedName name="__FEV96">[8]Consultoria!#REF!</definedName>
    <definedName name="__FEV97" localSheetId="7">[8]Consultoria!#REF!</definedName>
    <definedName name="__FEV97" localSheetId="6">[8]Consultoria!#REF!</definedName>
    <definedName name="__FEV97">[8]Consultoria!#REF!</definedName>
    <definedName name="__FEV98" localSheetId="7">[8]Consultoria!#REF!</definedName>
    <definedName name="__FEV98" localSheetId="6">[8]Consultoria!#REF!</definedName>
    <definedName name="__FEV98">[8]Consultoria!#REF!</definedName>
    <definedName name="__FEV99" localSheetId="7">[8]Consultoria!#REF!</definedName>
    <definedName name="__FEV99" localSheetId="6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7">#REF!</definedName>
    <definedName name="__ind100" localSheetId="6">#REF!</definedName>
    <definedName name="__ind100">#REF!</definedName>
    <definedName name="__IntlFixup" hidden="1">TRUE</definedName>
    <definedName name="__itu1">#REF!</definedName>
    <definedName name="__JAN95" localSheetId="7">[8]Consultoria!#REF!</definedName>
    <definedName name="__JAN95" localSheetId="6">[8]Consultoria!#REF!</definedName>
    <definedName name="__JAN95">[8]Consultoria!#REF!</definedName>
    <definedName name="__JAN96" localSheetId="7">[8]Consultoria!#REF!</definedName>
    <definedName name="__JAN96" localSheetId="6">[8]Consultoria!#REF!</definedName>
    <definedName name="__JAN96">[8]Consultoria!#REF!</definedName>
    <definedName name="__JAN97" localSheetId="7">[8]Consultoria!#REF!</definedName>
    <definedName name="__JAN97" localSheetId="6">[8]Consultoria!#REF!</definedName>
    <definedName name="__JAN97">[8]Consultoria!#REF!</definedName>
    <definedName name="__JAN98" localSheetId="7">[8]Consultoria!#REF!</definedName>
    <definedName name="__JAN98" localSheetId="6">[8]Consultoria!#REF!</definedName>
    <definedName name="__JAN98">[8]Consultoria!#REF!</definedName>
    <definedName name="__JAN99" localSheetId="7">[8]Consultoria!#REF!</definedName>
    <definedName name="__JAN99" localSheetId="6">[8]Consultoria!#REF!</definedName>
    <definedName name="__JAN99">[8]Consultoria!#REF!</definedName>
    <definedName name="__JAZ1" localSheetId="7">#REF!</definedName>
    <definedName name="__JAZ1" localSheetId="6">#REF!</definedName>
    <definedName name="__JAZ1">#REF!</definedName>
    <definedName name="__JAZ11" localSheetId="7">#REF!</definedName>
    <definedName name="__JAZ11" localSheetId="6">#REF!</definedName>
    <definedName name="__JAZ11">#REF!</definedName>
    <definedName name="__JAZ2" localSheetId="7">#REF!</definedName>
    <definedName name="__JAZ2" localSheetId="6">#REF!</definedName>
    <definedName name="__JAZ2">#REF!</definedName>
    <definedName name="__JAZ22" localSheetId="7">#REF!</definedName>
    <definedName name="__JAZ22" localSheetId="6">#REF!</definedName>
    <definedName name="__JAZ22">#REF!</definedName>
    <definedName name="__JAZ3" localSheetId="7">#REF!</definedName>
    <definedName name="__JAZ3" localSheetId="6">#REF!</definedName>
    <definedName name="__JAZ3">#REF!</definedName>
    <definedName name="__JAZ33" localSheetId="7">#REF!</definedName>
    <definedName name="__JAZ33" localSheetId="6">#REF!</definedName>
    <definedName name="__JAZ33">#REF!</definedName>
    <definedName name="__jla20">#REF!</definedName>
    <definedName name="__jla32">#REF!</definedName>
    <definedName name="__JUL95" localSheetId="7">[8]Consultoria!#REF!</definedName>
    <definedName name="__JUL95" localSheetId="6">[8]Consultoria!#REF!</definedName>
    <definedName name="__JUL95">[8]Consultoria!#REF!</definedName>
    <definedName name="__JUL96" localSheetId="7">[8]Consultoria!#REF!</definedName>
    <definedName name="__JUL96" localSheetId="6">[8]Consultoria!#REF!</definedName>
    <definedName name="__JUL96">[8]Consultoria!#REF!</definedName>
    <definedName name="__JUL97" localSheetId="7">[8]Consultoria!#REF!</definedName>
    <definedName name="__JUL97" localSheetId="6">[8]Consultoria!#REF!</definedName>
    <definedName name="__JUL97">[8]Consultoria!#REF!</definedName>
    <definedName name="__JUL98" localSheetId="7">[8]Consultoria!#REF!</definedName>
    <definedName name="__JUL98" localSheetId="6">[8]Consultoria!#REF!</definedName>
    <definedName name="__JUL98">[8]Consultoria!#REF!</definedName>
    <definedName name="__JUL99" localSheetId="7">[8]Consultoria!#REF!</definedName>
    <definedName name="__JUL99" localSheetId="6">[8]Consultoria!#REF!</definedName>
    <definedName name="__JUL99">[8]Consultoria!#REF!</definedName>
    <definedName name="__JUN95" localSheetId="7">[8]Consultoria!#REF!</definedName>
    <definedName name="__JUN95" localSheetId="6">[8]Consultoria!#REF!</definedName>
    <definedName name="__JUN95">[8]Consultoria!#REF!</definedName>
    <definedName name="__JUN96" localSheetId="7">[8]Consultoria!#REF!</definedName>
    <definedName name="__JUN96" localSheetId="6">[8]Consultoria!#REF!</definedName>
    <definedName name="__JUN96">[8]Consultoria!#REF!</definedName>
    <definedName name="__JUN97" localSheetId="7">[8]Consultoria!#REF!</definedName>
    <definedName name="__JUN97" localSheetId="6">[8]Consultoria!#REF!</definedName>
    <definedName name="__JUN97">[8]Consultoria!#REF!</definedName>
    <definedName name="__JUN98" localSheetId="7">[8]Consultoria!#REF!</definedName>
    <definedName name="__JUN98" localSheetId="6">[8]Consultoria!#REF!</definedName>
    <definedName name="__JUN98">[8]Consultoria!#REF!</definedName>
    <definedName name="__JUN99" localSheetId="7">[8]Consultoria!#REF!</definedName>
    <definedName name="__JUN99" localSheetId="6">[8]Consultoria!#REF!</definedName>
    <definedName name="__JUN99">[8]Consultoria!#REF!</definedName>
    <definedName name="__la2" localSheetId="7">[2]SERVIÇOS!#REF!</definedName>
    <definedName name="__la2" localSheetId="6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7">[8]Consultoria!#REF!</definedName>
    <definedName name="__MAI95" localSheetId="6">[8]Consultoria!#REF!</definedName>
    <definedName name="__MAI95">[8]Consultoria!#REF!</definedName>
    <definedName name="__MAI96" localSheetId="7">[8]Consultoria!#REF!</definedName>
    <definedName name="__MAI96" localSheetId="6">[8]Consultoria!#REF!</definedName>
    <definedName name="__MAI96">[8]Consultoria!#REF!</definedName>
    <definedName name="__MAI97" localSheetId="7">[8]Consultoria!#REF!</definedName>
    <definedName name="__MAI97" localSheetId="6">[8]Consultoria!#REF!</definedName>
    <definedName name="__MAI97">[8]Consultoria!#REF!</definedName>
    <definedName name="__MAI98" localSheetId="7">[8]Consultoria!#REF!</definedName>
    <definedName name="__MAI98" localSheetId="6">[8]Consultoria!#REF!</definedName>
    <definedName name="__MAI98">[8]Consultoria!#REF!</definedName>
    <definedName name="__MAI99" localSheetId="7">[8]Consultoria!#REF!</definedName>
    <definedName name="__MAI99" localSheetId="6">[8]Consultoria!#REF!</definedName>
    <definedName name="__MAI99">[8]Consultoria!#REF!</definedName>
    <definedName name="__man50">#REF!</definedName>
    <definedName name="__MAR95" localSheetId="7">[8]Consultoria!#REF!</definedName>
    <definedName name="__MAR95" localSheetId="6">[8]Consultoria!#REF!</definedName>
    <definedName name="__MAR95">[8]Consultoria!#REF!</definedName>
    <definedName name="__MAR96" localSheetId="7">[8]Consultoria!#REF!</definedName>
    <definedName name="__MAR96" localSheetId="6">[8]Consultoria!#REF!</definedName>
    <definedName name="__MAR96">[8]Consultoria!#REF!</definedName>
    <definedName name="__MAR97" localSheetId="7">[8]Consultoria!#REF!</definedName>
    <definedName name="__MAR97" localSheetId="6">[8]Consultoria!#REF!</definedName>
    <definedName name="__MAR97">[8]Consultoria!#REF!</definedName>
    <definedName name="__MAR98" localSheetId="7">[8]Consultoria!#REF!</definedName>
    <definedName name="__MAR98" localSheetId="6">[8]Consultoria!#REF!</definedName>
    <definedName name="__MAR98">[8]Consultoria!#REF!</definedName>
    <definedName name="__MAR99" localSheetId="7">[8]Consultoria!#REF!</definedName>
    <definedName name="__MAR99" localSheetId="6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9">[8]Consultoria!#REF!</definedName>
    <definedName name="__NOV94" localSheetId="8">[8]Consultoria!#REF!</definedName>
    <definedName name="__NOV94" localSheetId="7">[8]Consultoria!#REF!</definedName>
    <definedName name="__NOV94" localSheetId="6">[8]Consultoria!#REF!</definedName>
    <definedName name="__NOV94">[8]Consultoria!#REF!</definedName>
    <definedName name="__NOV95" localSheetId="7">[8]Consultoria!#REF!</definedName>
    <definedName name="__NOV95" localSheetId="6">[8]Consultoria!#REF!</definedName>
    <definedName name="__NOV95">[8]Consultoria!#REF!</definedName>
    <definedName name="__NOV96" localSheetId="7">[8]Consultoria!#REF!</definedName>
    <definedName name="__NOV96" localSheetId="6">[8]Consultoria!#REF!</definedName>
    <definedName name="__NOV96">[8]Consultoria!#REF!</definedName>
    <definedName name="__NOV97" localSheetId="7">[8]Consultoria!#REF!</definedName>
    <definedName name="__NOV97" localSheetId="6">[8]Consultoria!#REF!</definedName>
    <definedName name="__NOV97">[8]Consultoria!#REF!</definedName>
    <definedName name="__NOV98" localSheetId="7">[8]Consultoria!#REF!</definedName>
    <definedName name="__NOV98" localSheetId="6">[8]Consultoria!#REF!</definedName>
    <definedName name="__NOV98">[8]Consultoria!#REF!</definedName>
    <definedName name="__NOV99" localSheetId="7">[8]Consultoria!#REF!</definedName>
    <definedName name="__NOV99" localSheetId="6">[8]Consultoria!#REF!</definedName>
    <definedName name="__NOV99">[8]Consultoria!#REF!</definedName>
    <definedName name="__oac2" localSheetId="7">#REF!</definedName>
    <definedName name="__oac2" localSheetId="6">#REF!</definedName>
    <definedName name="__oac2">#REF!</definedName>
    <definedName name="__oae2" localSheetId="7">#REF!</definedName>
    <definedName name="__oae2" localSheetId="6">#REF!</definedName>
    <definedName name="__oae2">#REF!</definedName>
    <definedName name="__oco2" localSheetId="7">#REF!</definedName>
    <definedName name="__oco2" localSheetId="6">#REF!</definedName>
    <definedName name="__oco2">#REF!</definedName>
    <definedName name="__ope1">#REF!</definedName>
    <definedName name="__ope2">#REF!</definedName>
    <definedName name="__ope3">#REF!</definedName>
    <definedName name="__OUT94" localSheetId="7">[8]Consultoria!#REF!</definedName>
    <definedName name="__OUT94" localSheetId="6">[8]Consultoria!#REF!</definedName>
    <definedName name="__OUT94">[8]Consultoria!#REF!</definedName>
    <definedName name="__OUT95" localSheetId="7">[8]Consultoria!#REF!</definedName>
    <definedName name="__OUT95" localSheetId="6">[8]Consultoria!#REF!</definedName>
    <definedName name="__OUT95">[8]Consultoria!#REF!</definedName>
    <definedName name="__OUT96" localSheetId="7">[8]Consultoria!#REF!</definedName>
    <definedName name="__OUT96" localSheetId="6">[8]Consultoria!#REF!</definedName>
    <definedName name="__OUT96">[8]Consultoria!#REF!</definedName>
    <definedName name="__OUT97" localSheetId="7">[8]Consultoria!#REF!</definedName>
    <definedName name="__OUT97" localSheetId="6">[8]Consultoria!#REF!</definedName>
    <definedName name="__OUT97">[8]Consultoria!#REF!</definedName>
    <definedName name="__OUT98" localSheetId="9" hidden="1">{#N/A,#N/A,TRUE,"Serviços"}</definedName>
    <definedName name="__OUT98" localSheetId="8" hidden="1">{#N/A,#N/A,TRUE,"Serviços"}</definedName>
    <definedName name="__OUT98" localSheetId="7">[8]Consultoria!#REF!</definedName>
    <definedName name="__OUT98" localSheetId="6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hidden="1">{#N/A,#N/A,TRUE,"Serviços"}</definedName>
    <definedName name="__OUT988888" localSheetId="9" hidden="1">{#N/A,#N/A,TRUE,"Serviços"}</definedName>
    <definedName name="__OUT988888" localSheetId="8" hidden="1">{#N/A,#N/A,TRUE,"Serviços"}</definedName>
    <definedName name="__OUT988888" localSheetId="7" hidden="1">{#N/A,#N/A,TRUE,"Serviços"}</definedName>
    <definedName name="__OUT988888" localSheetId="6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hidden="1">{#N/A,#N/A,TRUE,"Serviços"}</definedName>
    <definedName name="__OUT99" localSheetId="7">[8]Consultoria!#REF!</definedName>
    <definedName name="__OUT99" localSheetId="6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7">#REF!</definedName>
    <definedName name="__pav2" localSheetId="6">#REF!</definedName>
    <definedName name="__pav2">#REF!</definedName>
    <definedName name="__PCM30" localSheetId="7">[2]SERVIÇOS!#REF!</definedName>
    <definedName name="__PCM30" localSheetId="6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7">#REF!</definedName>
    <definedName name="__PL1" localSheetId="6">#REF!</definedName>
    <definedName name="__PL1">#REF!</definedName>
    <definedName name="__PLA2" localSheetId="7">[2]SERVIÇOS!#REF!</definedName>
    <definedName name="__PLA2" localSheetId="6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7">[2]SERVIÇOS!#REF!</definedName>
    <definedName name="__PTB10" localSheetId="6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7">#REF!</definedName>
    <definedName name="__RET1" localSheetId="6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7">[8]Consultoria!#REF!</definedName>
    <definedName name="__SET94" localSheetId="6">[8]Consultoria!#REF!</definedName>
    <definedName name="__SET94">[8]Consultoria!#REF!</definedName>
    <definedName name="__SET95" localSheetId="7">[8]Consultoria!#REF!</definedName>
    <definedName name="__SET95" localSheetId="6">[8]Consultoria!#REF!</definedName>
    <definedName name="__SET95">[8]Consultoria!#REF!</definedName>
    <definedName name="__SET96" localSheetId="7">[8]Consultoria!#REF!</definedName>
    <definedName name="__SET96" localSheetId="6">[8]Consultoria!#REF!</definedName>
    <definedName name="__SET96">[8]Consultoria!#REF!</definedName>
    <definedName name="__SET97" localSheetId="7">[8]Consultoria!#REF!</definedName>
    <definedName name="__SET97" localSheetId="6">[8]Consultoria!#REF!</definedName>
    <definedName name="__SET97">[8]Consultoria!#REF!</definedName>
    <definedName name="__SET98" localSheetId="7">[8]Consultoria!#REF!</definedName>
    <definedName name="__SET98" localSheetId="6">[8]Consultoria!#REF!</definedName>
    <definedName name="__SET98">[8]Consultoria!#REF!</definedName>
    <definedName name="__SET99" localSheetId="7">[8]Consultoria!#REF!</definedName>
    <definedName name="__SET99" localSheetId="6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7">#REF!</definedName>
    <definedName name="__TB10" localSheetId="6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7">#REF!</definedName>
    <definedName name="__ter2" localSheetId="6">#REF!</definedName>
    <definedName name="__ter2">#REF!</definedName>
    <definedName name="__tfg50">#REF!</definedName>
    <definedName name="__tlf6">#REF!</definedName>
    <definedName name="__TOT1" localSheetId="7">[2]SERVIÇOS!#REF!</definedName>
    <definedName name="__TOT1" localSheetId="6">[2]SERVIÇOS!#REF!</definedName>
    <definedName name="__TOT1">[2]SERVIÇOS!#REF!</definedName>
    <definedName name="__TOT2" localSheetId="7">[2]SERVIÇOS!#REF!</definedName>
    <definedName name="__TOT2" localSheetId="6">[2]SERVIÇOS!#REF!</definedName>
    <definedName name="__TOT2">[2]SERVIÇOS!#REF!</definedName>
    <definedName name="__TOT3" localSheetId="7">[2]SERVIÇOS!#REF!</definedName>
    <definedName name="__TOT3" localSheetId="6">[2]SERVIÇOS!#REF!</definedName>
    <definedName name="__TOT3">[2]SERVIÇOS!#REF!</definedName>
    <definedName name="__TOT4" localSheetId="7">[2]SERVIÇOS!#REF!</definedName>
    <definedName name="__TOT4" localSheetId="6">[2]SERVIÇOS!#REF!</definedName>
    <definedName name="__TOT4">[2]SERVIÇOS!#REF!</definedName>
    <definedName name="__TOT5" localSheetId="7">[2]SERVIÇOS!#REF!</definedName>
    <definedName name="__TOT5" localSheetId="6">[2]SERVIÇOS!#REF!</definedName>
    <definedName name="__TOT5">[2]SERVIÇOS!#REF!</definedName>
    <definedName name="__TOT6" localSheetId="7">[2]SERVIÇOS!#REF!</definedName>
    <definedName name="__TOT6" localSheetId="6">[2]SERVIÇOS!#REF!</definedName>
    <definedName name="__TOT6">[2]SERVIÇOS!#REF!</definedName>
    <definedName name="__TOT7" localSheetId="7">[2]SERVIÇOS!#REF!</definedName>
    <definedName name="__TOT7" localSheetId="6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7">#REF!</definedName>
    <definedName name="_01_09_96" localSheetId="6">#REF!</definedName>
    <definedName name="_01_09_96">#REF!</definedName>
    <definedName name="_1830201" hidden="1">#N/A</definedName>
    <definedName name="_1Excel_BuiltIn_Print_Area_1_1">#REF!</definedName>
    <definedName name="_ABR95" localSheetId="7">[3]Consultoria!#REF!</definedName>
    <definedName name="_ABR95" localSheetId="6">[3]Consultoria!#REF!</definedName>
    <definedName name="_ABR95">[3]Consultoria!#REF!</definedName>
    <definedName name="_ABR96" localSheetId="7">[3]Consultoria!#REF!</definedName>
    <definedName name="_ABR96" localSheetId="6">[3]Consultoria!#REF!</definedName>
    <definedName name="_ABR96">[3]Consultoria!#REF!</definedName>
    <definedName name="_ABR97" localSheetId="7">[3]Consultoria!#REF!</definedName>
    <definedName name="_ABR97" localSheetId="6">[3]Consultoria!#REF!</definedName>
    <definedName name="_ABR97">[3]Consultoria!#REF!</definedName>
    <definedName name="_ABR98" localSheetId="7">[3]Consultoria!#REF!</definedName>
    <definedName name="_ABR98" localSheetId="6">[3]Consultoria!#REF!</definedName>
    <definedName name="_ABR98">[3]Consultoria!#REF!</definedName>
    <definedName name="_ABR99" localSheetId="7">[3]Consultoria!#REF!</definedName>
    <definedName name="_ABR99" localSheetId="6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9">[3]Consultoria!#REF!</definedName>
    <definedName name="_AGO95" localSheetId="8">[3]Consultoria!#REF!</definedName>
    <definedName name="_AGO95" localSheetId="7">[3]Consultoria!#REF!</definedName>
    <definedName name="_AGO95" localSheetId="6">[3]Consultoria!#REF!</definedName>
    <definedName name="_AGO95">[3]Consultoria!#REF!</definedName>
    <definedName name="_AGO96" localSheetId="7">[3]Consultoria!#REF!</definedName>
    <definedName name="_AGO96" localSheetId="6">[3]Consultoria!#REF!</definedName>
    <definedName name="_AGO96">[3]Consultoria!#REF!</definedName>
    <definedName name="_AGO97" localSheetId="7">[3]Consultoria!#REF!</definedName>
    <definedName name="_AGO97" localSheetId="6">[3]Consultoria!#REF!</definedName>
    <definedName name="_AGO97">[3]Consultoria!#REF!</definedName>
    <definedName name="_AGO98" localSheetId="7">[3]Consultoria!#REF!</definedName>
    <definedName name="_AGO98" localSheetId="6">[3]Consultoria!#REF!</definedName>
    <definedName name="_AGO98">[3]Consultoria!#REF!</definedName>
    <definedName name="_AGO99" localSheetId="7">[3]Consultoria!#REF!</definedName>
    <definedName name="_AGO99" localSheetId="6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7">[2]SERVIÇOS!#REF!</definedName>
    <definedName name="_CCM30" localSheetId="6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9">[3]Consultoria!#REF!</definedName>
    <definedName name="_DEZ94" localSheetId="8">[3]Consultoria!#REF!</definedName>
    <definedName name="_DEZ94" localSheetId="7">[3]Consultoria!#REF!</definedName>
    <definedName name="_DEZ94" localSheetId="6">[3]Consultoria!#REF!</definedName>
    <definedName name="_DEZ94">[3]Consultoria!#REF!</definedName>
    <definedName name="_DEZ95" localSheetId="7">[3]Consultoria!#REF!</definedName>
    <definedName name="_DEZ95" localSheetId="6">[3]Consultoria!#REF!</definedName>
    <definedName name="_DEZ95">[3]Consultoria!#REF!</definedName>
    <definedName name="_DEZ96" localSheetId="7">[3]Consultoria!#REF!</definedName>
    <definedName name="_DEZ96" localSheetId="6">[3]Consultoria!#REF!</definedName>
    <definedName name="_DEZ96">[3]Consultoria!#REF!</definedName>
    <definedName name="_DEZ97" localSheetId="7">[3]Consultoria!#REF!</definedName>
    <definedName name="_DEZ97" localSheetId="6">[3]Consultoria!#REF!</definedName>
    <definedName name="_DEZ97">[3]Consultoria!#REF!</definedName>
    <definedName name="_DEZ98" localSheetId="7">[3]Consultoria!#REF!</definedName>
    <definedName name="_DEZ98" localSheetId="6">[3]Consultoria!#REF!</definedName>
    <definedName name="_DEZ98">[3]Consultoria!#REF!</definedName>
    <definedName name="_DEZ99" localSheetId="7">[3]Consultoria!#REF!</definedName>
    <definedName name="_DEZ99" localSheetId="6">[3]Consultoria!#REF!</definedName>
    <definedName name="_DEZ99">[3]Consultoria!#REF!</definedName>
    <definedName name="_djm10">#REF!</definedName>
    <definedName name="_djm15">#REF!</definedName>
    <definedName name="_dmt1000" localSheetId="7">#REF!</definedName>
    <definedName name="_dmt1000" localSheetId="6">#REF!</definedName>
    <definedName name="_dmt1000">#REF!</definedName>
    <definedName name="_dmt1200" localSheetId="7">#REF!</definedName>
    <definedName name="_dmt1200" localSheetId="6">#REF!</definedName>
    <definedName name="_dmt1200">#REF!</definedName>
    <definedName name="_dmt200" localSheetId="7">#REF!</definedName>
    <definedName name="_dmt200" localSheetId="6">#REF!</definedName>
    <definedName name="_dmt200">#REF!</definedName>
    <definedName name="_dmt400" localSheetId="7">#REF!</definedName>
    <definedName name="_dmt400" localSheetId="6">#REF!</definedName>
    <definedName name="_dmt400">#REF!</definedName>
    <definedName name="_dmt50" localSheetId="7">#REF!</definedName>
    <definedName name="_dmt50" localSheetId="6">#REF!</definedName>
    <definedName name="_dmt50">#REF!</definedName>
    <definedName name="_dmt600" localSheetId="7">#REF!</definedName>
    <definedName name="_dmt600" localSheetId="6">#REF!</definedName>
    <definedName name="_dmt600">#REF!</definedName>
    <definedName name="_dmt800" localSheetId="7">#REF!</definedName>
    <definedName name="_dmt800" localSheetId="6">#REF!</definedName>
    <definedName name="_dmt800">#REF!</definedName>
    <definedName name="_dre2" localSheetId="7">#REF!</definedName>
    <definedName name="_dre2" localSheetId="6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9">[3]Consultoria!#REF!</definedName>
    <definedName name="_FEV95" localSheetId="8">[3]Consultoria!#REF!</definedName>
    <definedName name="_FEV95" localSheetId="7">[3]Consultoria!#REF!</definedName>
    <definedName name="_FEV95" localSheetId="6">[3]Consultoria!#REF!</definedName>
    <definedName name="_FEV95">[3]Consultoria!#REF!</definedName>
    <definedName name="_FEV96" localSheetId="7">[3]Consultoria!#REF!</definedName>
    <definedName name="_FEV96" localSheetId="6">[3]Consultoria!#REF!</definedName>
    <definedName name="_FEV96">[3]Consultoria!#REF!</definedName>
    <definedName name="_FEV97" localSheetId="7">[3]Consultoria!#REF!</definedName>
    <definedName name="_FEV97" localSheetId="6">[3]Consultoria!#REF!</definedName>
    <definedName name="_FEV97">[3]Consultoria!#REF!</definedName>
    <definedName name="_FEV98" localSheetId="7">[3]Consultoria!#REF!</definedName>
    <definedName name="_FEV98" localSheetId="6">[3]Consultoria!#REF!</definedName>
    <definedName name="_FEV98">[3]Consultoria!#REF!</definedName>
    <definedName name="_FEV99" localSheetId="7">[3]Consultoria!#REF!</definedName>
    <definedName name="_FEV99" localSheetId="6">[3]Consultoria!#REF!</definedName>
    <definedName name="_FEV99">[3]Consultoria!#REF!</definedName>
    <definedName name="_fil1">#REF!</definedName>
    <definedName name="_fil2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8" hidden="1">'AUX-Mão de obra_FatorKa'!$B$8:$AB$109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7">#REF!</definedName>
    <definedName name="_ind100" localSheetId="6">#REF!</definedName>
    <definedName name="_ind100">#REF!</definedName>
    <definedName name="_itu1">#REF!</definedName>
    <definedName name="_JAN95" localSheetId="7">[3]Consultoria!#REF!</definedName>
    <definedName name="_JAN95" localSheetId="6">[3]Consultoria!#REF!</definedName>
    <definedName name="_JAN95">[3]Consultoria!#REF!</definedName>
    <definedName name="_JAN96" localSheetId="7">[3]Consultoria!#REF!</definedName>
    <definedName name="_JAN96" localSheetId="6">[3]Consultoria!#REF!</definedName>
    <definedName name="_JAN96">[3]Consultoria!#REF!</definedName>
    <definedName name="_JAN97" localSheetId="7">[3]Consultoria!#REF!</definedName>
    <definedName name="_JAN97" localSheetId="6">[3]Consultoria!#REF!</definedName>
    <definedName name="_JAN97">[3]Consultoria!#REF!</definedName>
    <definedName name="_JAN98" localSheetId="7">[3]Consultoria!#REF!</definedName>
    <definedName name="_JAN98" localSheetId="6">[3]Consultoria!#REF!</definedName>
    <definedName name="_JAN98">[3]Consultoria!#REF!</definedName>
    <definedName name="_JAN99" localSheetId="7">[3]Consultoria!#REF!</definedName>
    <definedName name="_JAN99" localSheetId="6">[3]Consultoria!#REF!</definedName>
    <definedName name="_JAN99">[3]Consultoria!#REF!</definedName>
    <definedName name="_JAZ1" localSheetId="7">#REF!</definedName>
    <definedName name="_JAZ1" localSheetId="6">#REF!</definedName>
    <definedName name="_JAZ1">#REF!</definedName>
    <definedName name="_JAZ11" localSheetId="7">#REF!</definedName>
    <definedName name="_JAZ11" localSheetId="6">#REF!</definedName>
    <definedName name="_JAZ11">#REF!</definedName>
    <definedName name="_JAZ2" localSheetId="7">#REF!</definedName>
    <definedName name="_JAZ2" localSheetId="6">#REF!</definedName>
    <definedName name="_JAZ2">#REF!</definedName>
    <definedName name="_JAZ22" localSheetId="7">#REF!</definedName>
    <definedName name="_JAZ22" localSheetId="6">#REF!</definedName>
    <definedName name="_JAZ22">#REF!</definedName>
    <definedName name="_JAZ3" localSheetId="7">#REF!</definedName>
    <definedName name="_JAZ3" localSheetId="6">#REF!</definedName>
    <definedName name="_JAZ3">#REF!</definedName>
    <definedName name="_JAZ33" localSheetId="7">#REF!</definedName>
    <definedName name="_JAZ33" localSheetId="6">#REF!</definedName>
    <definedName name="_JAZ33">#REF!</definedName>
    <definedName name="_jla20">#REF!</definedName>
    <definedName name="_jla32">#REF!</definedName>
    <definedName name="_JUL95" localSheetId="7">[3]Consultoria!#REF!</definedName>
    <definedName name="_JUL95" localSheetId="6">[3]Consultoria!#REF!</definedName>
    <definedName name="_JUL95">[3]Consultoria!#REF!</definedName>
    <definedName name="_JUL96" localSheetId="7">[3]Consultoria!#REF!</definedName>
    <definedName name="_JUL96" localSheetId="6">[3]Consultoria!#REF!</definedName>
    <definedName name="_JUL96">[3]Consultoria!#REF!</definedName>
    <definedName name="_JUL97" localSheetId="7">[3]Consultoria!#REF!</definedName>
    <definedName name="_JUL97" localSheetId="6">[3]Consultoria!#REF!</definedName>
    <definedName name="_JUL97">[3]Consultoria!#REF!</definedName>
    <definedName name="_JUL98" localSheetId="7">[3]Consultoria!#REF!</definedName>
    <definedName name="_JUL98" localSheetId="6">[3]Consultoria!#REF!</definedName>
    <definedName name="_JUL98">[3]Consultoria!#REF!</definedName>
    <definedName name="_JUL99" localSheetId="7">[3]Consultoria!#REF!</definedName>
    <definedName name="_JUL99" localSheetId="6">[3]Consultoria!#REF!</definedName>
    <definedName name="_JUL99">[3]Consultoria!#REF!</definedName>
    <definedName name="_JUN95" localSheetId="7">[3]Consultoria!#REF!</definedName>
    <definedName name="_JUN95" localSheetId="6">[3]Consultoria!#REF!</definedName>
    <definedName name="_JUN95">[3]Consultoria!#REF!</definedName>
    <definedName name="_JUN96" localSheetId="7">[3]Consultoria!#REF!</definedName>
    <definedName name="_JUN96" localSheetId="6">[3]Consultoria!#REF!</definedName>
    <definedName name="_JUN96">[3]Consultoria!#REF!</definedName>
    <definedName name="_JUN97" localSheetId="7">[3]Consultoria!#REF!</definedName>
    <definedName name="_JUN97" localSheetId="6">[3]Consultoria!#REF!</definedName>
    <definedName name="_JUN97">[3]Consultoria!#REF!</definedName>
    <definedName name="_JUN98" localSheetId="7">[3]Consultoria!#REF!</definedName>
    <definedName name="_JUN98" localSheetId="6">[3]Consultoria!#REF!</definedName>
    <definedName name="_JUN98">[3]Consultoria!#REF!</definedName>
    <definedName name="_JUN99" localSheetId="7">[3]Consultoria!#REF!</definedName>
    <definedName name="_JUN99" localSheetId="6">[3]Consultoria!#REF!</definedName>
    <definedName name="_JUN99">[3]Consultoria!#REF!</definedName>
    <definedName name="_Key1" hidden="1">'[13]1.6'!$A$11</definedName>
    <definedName name="_Key2" localSheetId="4" hidden="1">#REF!</definedName>
    <definedName name="_Key2" hidden="1">#REF!</definedName>
    <definedName name="_la2" localSheetId="7">[2]SERVIÇOS!#REF!</definedName>
    <definedName name="_la2" localSheetId="6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7">[3]Consultoria!#REF!</definedName>
    <definedName name="_MAI95" localSheetId="6">[3]Consultoria!#REF!</definedName>
    <definedName name="_MAI95">[3]Consultoria!#REF!</definedName>
    <definedName name="_MAI96" localSheetId="7">[3]Consultoria!#REF!</definedName>
    <definedName name="_MAI96" localSheetId="6">[3]Consultoria!#REF!</definedName>
    <definedName name="_MAI96">[3]Consultoria!#REF!</definedName>
    <definedName name="_MAI97" localSheetId="7">[3]Consultoria!#REF!</definedName>
    <definedName name="_MAI97" localSheetId="6">[3]Consultoria!#REF!</definedName>
    <definedName name="_MAI97">[3]Consultoria!#REF!</definedName>
    <definedName name="_MAI98" localSheetId="7">[3]Consultoria!#REF!</definedName>
    <definedName name="_MAI98" localSheetId="6">[3]Consultoria!#REF!</definedName>
    <definedName name="_MAI98">[3]Consultoria!#REF!</definedName>
    <definedName name="_MAI99" localSheetId="7">[3]Consultoria!#REF!</definedName>
    <definedName name="_MAI99" localSheetId="6">[3]Consultoria!#REF!</definedName>
    <definedName name="_MAI99">[3]Consultoria!#REF!</definedName>
    <definedName name="_man50">#REF!</definedName>
    <definedName name="_MAR95" localSheetId="7">[3]Consultoria!#REF!</definedName>
    <definedName name="_MAR95" localSheetId="6">[3]Consultoria!#REF!</definedName>
    <definedName name="_MAR95">[3]Consultoria!#REF!</definedName>
    <definedName name="_MAR96" localSheetId="7">[3]Consultoria!#REF!</definedName>
    <definedName name="_MAR96" localSheetId="6">[3]Consultoria!#REF!</definedName>
    <definedName name="_MAR96">[3]Consultoria!#REF!</definedName>
    <definedName name="_MAR97" localSheetId="7">[3]Consultoria!#REF!</definedName>
    <definedName name="_MAR97" localSheetId="6">[3]Consultoria!#REF!</definedName>
    <definedName name="_MAR97">[3]Consultoria!#REF!</definedName>
    <definedName name="_MAR98" localSheetId="7">[3]Consultoria!#REF!</definedName>
    <definedName name="_MAR98" localSheetId="6">[3]Consultoria!#REF!</definedName>
    <definedName name="_MAR98">[3]Consultoria!#REF!</definedName>
    <definedName name="_MAR99" localSheetId="7">[3]Consultoria!#REF!</definedName>
    <definedName name="_MAR99" localSheetId="6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9">[3]Consultoria!#REF!</definedName>
    <definedName name="_NOV94" localSheetId="8">[3]Consultoria!#REF!</definedName>
    <definedName name="_NOV94" localSheetId="7">[3]Consultoria!#REF!</definedName>
    <definedName name="_NOV94" localSheetId="6">[3]Consultoria!#REF!</definedName>
    <definedName name="_NOV94">[3]Consultoria!#REF!</definedName>
    <definedName name="_NOV95" localSheetId="7">[3]Consultoria!#REF!</definedName>
    <definedName name="_NOV95" localSheetId="6">[3]Consultoria!#REF!</definedName>
    <definedName name="_NOV95">[3]Consultoria!#REF!</definedName>
    <definedName name="_NOV96" localSheetId="7">[3]Consultoria!#REF!</definedName>
    <definedName name="_NOV96" localSheetId="6">[3]Consultoria!#REF!</definedName>
    <definedName name="_NOV96">[3]Consultoria!#REF!</definedName>
    <definedName name="_NOV97" localSheetId="7">[3]Consultoria!#REF!</definedName>
    <definedName name="_NOV97" localSheetId="6">[3]Consultoria!#REF!</definedName>
    <definedName name="_NOV97">[3]Consultoria!#REF!</definedName>
    <definedName name="_NOV98" localSheetId="7">[3]Consultoria!#REF!</definedName>
    <definedName name="_NOV98" localSheetId="6">[3]Consultoria!#REF!</definedName>
    <definedName name="_NOV98">[3]Consultoria!#REF!</definedName>
    <definedName name="_NOV99" localSheetId="7">[3]Consultoria!#REF!</definedName>
    <definedName name="_NOV99" localSheetId="6">[3]Consultoria!#REF!</definedName>
    <definedName name="_NOV99">[3]Consultoria!#REF!</definedName>
    <definedName name="_oac2" localSheetId="7">#REF!</definedName>
    <definedName name="_oac2" localSheetId="6">#REF!</definedName>
    <definedName name="_oac2">#REF!</definedName>
    <definedName name="_oae2" localSheetId="7">#REF!</definedName>
    <definedName name="_oae2" localSheetId="6">#REF!</definedName>
    <definedName name="_oae2">#REF!</definedName>
    <definedName name="_oco2" localSheetId="7">#REF!</definedName>
    <definedName name="_oco2" localSheetId="6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6" hidden="1">255</definedName>
    <definedName name="_Order2" localSheetId="2" hidden="1">255</definedName>
    <definedName name="_Order2" localSheetId="3" hidden="1">255</definedName>
    <definedName name="_Order2" localSheetId="4" hidden="1">255</definedName>
    <definedName name="_Order2" hidden="1">0</definedName>
    <definedName name="_OUT94" localSheetId="7">[3]Consultoria!#REF!</definedName>
    <definedName name="_OUT94" localSheetId="6">[3]Consultoria!#REF!</definedName>
    <definedName name="_OUT94">[3]Consultoria!#REF!</definedName>
    <definedName name="_OUT95" localSheetId="7">[3]Consultoria!#REF!</definedName>
    <definedName name="_OUT95" localSheetId="6">[3]Consultoria!#REF!</definedName>
    <definedName name="_OUT95">[3]Consultoria!#REF!</definedName>
    <definedName name="_OUT96" localSheetId="7">[3]Consultoria!#REF!</definedName>
    <definedName name="_OUT96" localSheetId="6">[3]Consultoria!#REF!</definedName>
    <definedName name="_OUT96">[3]Consultoria!#REF!</definedName>
    <definedName name="_OUT97" localSheetId="7">[3]Consultoria!#REF!</definedName>
    <definedName name="_OUT97" localSheetId="6">[3]Consultoria!#REF!</definedName>
    <definedName name="_OUT97">[3]Consultoria!#REF!</definedName>
    <definedName name="_OUT98" localSheetId="9" hidden="1">{#N/A,#N/A,TRUE,"Serviços"}</definedName>
    <definedName name="_OUT98" localSheetId="8" hidden="1">{#N/A,#N/A,TRUE,"Serviços"}</definedName>
    <definedName name="_OUT98" localSheetId="7">[3]Consultoria!#REF!</definedName>
    <definedName name="_OUT98" localSheetId="6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hidden="1">{#N/A,#N/A,TRUE,"Serviços"}</definedName>
    <definedName name="_OUT98_" localSheetId="9" hidden="1">{#N/A,#N/A,TRUE,"Serviços"}</definedName>
    <definedName name="_OUT98_" localSheetId="8" hidden="1">{#N/A,#N/A,TRUE,"Serviços"}</definedName>
    <definedName name="_OUT98_" localSheetId="7" hidden="1">{#N/A,#N/A,TRUE,"Serviços"}</definedName>
    <definedName name="_OUT98_" localSheetId="6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hidden="1">{#N/A,#N/A,TRUE,"Serviços"}</definedName>
    <definedName name="_OUT99" localSheetId="7">[3]Consultoria!#REF!</definedName>
    <definedName name="_OUT99" localSheetId="6">[3]Consultoria!#REF!</definedName>
    <definedName name="_OUT99">[3]Consultoria!#REF!</definedName>
    <definedName name="_OUTTTT9888" localSheetId="9" hidden="1">{#N/A,#N/A,TRUE,"Serviços"}</definedName>
    <definedName name="_OUTTTT9888" localSheetId="8" hidden="1">{#N/A,#N/A,TRUE,"Serviços"}</definedName>
    <definedName name="_OUTTTT9888" localSheetId="7" hidden="1">{#N/A,#N/A,TRUE,"Serviços"}</definedName>
    <definedName name="_OUTTTT9888" localSheetId="6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4" hidden="1">#REF!</definedName>
    <definedName name="_Parse_On" hidden="1">#REF!</definedName>
    <definedName name="_Parse_Out" localSheetId="4" hidden="1">#REF!</definedName>
    <definedName name="_Parse_Out" hidden="1">#REF!</definedName>
    <definedName name="_pav2" localSheetId="7">#REF!</definedName>
    <definedName name="_pav2" localSheetId="6">#REF!</definedName>
    <definedName name="_pav2">#REF!</definedName>
    <definedName name="_PCM30" localSheetId="7">[2]SERVIÇOS!#REF!</definedName>
    <definedName name="_PCM30" localSheetId="6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7">#REF!</definedName>
    <definedName name="_PL1" localSheetId="6">#REF!</definedName>
    <definedName name="_PL1">#REF!</definedName>
    <definedName name="_PLA2" localSheetId="7">[2]SERVIÇOS!#REF!</definedName>
    <definedName name="_PLA2" localSheetId="6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7">[2]SERVIÇOS!#REF!</definedName>
    <definedName name="_PTB10" localSheetId="6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7">#REF!</definedName>
    <definedName name="_RET1" localSheetId="6">#REF!</definedName>
    <definedName name="_RET1">#REF!</definedName>
    <definedName name="_rge32">#REF!</definedName>
    <definedName name="_rgf60">#REF!</definedName>
    <definedName name="_rgp1">#REF!</definedName>
    <definedName name="_SE2" localSheetId="7">#REF!</definedName>
    <definedName name="_SE2" localSheetId="6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7">[3]Consultoria!#REF!</definedName>
    <definedName name="_SET94" localSheetId="6">[3]Consultoria!#REF!</definedName>
    <definedName name="_SET94">[3]Consultoria!#REF!</definedName>
    <definedName name="_SET95" localSheetId="7">[3]Consultoria!#REF!</definedName>
    <definedName name="_SET95" localSheetId="6">[3]Consultoria!#REF!</definedName>
    <definedName name="_SET95">[3]Consultoria!#REF!</definedName>
    <definedName name="_SET96" localSheetId="7">[3]Consultoria!#REF!</definedName>
    <definedName name="_SET96" localSheetId="6">[3]Consultoria!#REF!</definedName>
    <definedName name="_SET96">[3]Consultoria!#REF!</definedName>
    <definedName name="_SET97" localSheetId="7">[3]Consultoria!#REF!</definedName>
    <definedName name="_SET97" localSheetId="6">[3]Consultoria!#REF!</definedName>
    <definedName name="_SET97">[3]Consultoria!#REF!</definedName>
    <definedName name="_SET98" localSheetId="7">[3]Consultoria!#REF!</definedName>
    <definedName name="_SET98" localSheetId="6">[3]Consultoria!#REF!</definedName>
    <definedName name="_SET98">[3]Consultoria!#REF!</definedName>
    <definedName name="_SET99" localSheetId="7">[3]Consultoria!#REF!</definedName>
    <definedName name="_SET99" localSheetId="6">[3]Consultoria!#REF!</definedName>
    <definedName name="_SET99">[3]Consultoria!#REF!</definedName>
    <definedName name="_Sng" localSheetId="9">{"um","mil","um milhão","um bilhão","um trilhão"}</definedName>
    <definedName name="_Sng" localSheetId="8">{"um","mil","um milhão","um bilhão","um trilhão"}</definedName>
    <definedName name="_Sng" localSheetId="7">{"um","mil","um milhão","um bilhão","um trilhão"}</definedName>
    <definedName name="_Sng" localSheetId="6">{"um","mil","um milhão","um bilhão","um trilhão"}</definedName>
    <definedName name="_Sng">{"um","mil","um milhão","um bilhão","um trilhão"}</definedName>
    <definedName name="_sng1" localSheetId="9">{"um","mil","um milhão","um bilhão","um trilhão"}</definedName>
    <definedName name="_sng1" localSheetId="8">{"um","mil","um milhão","um bilhão","um trilhão"}</definedName>
    <definedName name="_sng1" localSheetId="7">{"um","mil","um milhão","um bilhão","um trilhão"}</definedName>
    <definedName name="_sng1" localSheetId="6">{"um","mil","um milhão","um bilhão","um trilhão"}</definedName>
    <definedName name="_sng1">{"um","mil","um milhão","um bilhão","um trilhão"}</definedName>
    <definedName name="_Sort" localSheetId="4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7">#REF!</definedName>
    <definedName name="_ter2" localSheetId="6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7">[2]SERVIÇOS!#REF!</definedName>
    <definedName name="_TOT1" localSheetId="6">[2]SERVIÇOS!#REF!</definedName>
    <definedName name="_TOT1">[2]SERVIÇOS!#REF!</definedName>
    <definedName name="_TOT2" localSheetId="7">[2]SERVIÇOS!#REF!</definedName>
    <definedName name="_TOT2" localSheetId="6">[2]SERVIÇOS!#REF!</definedName>
    <definedName name="_TOT2">[2]SERVIÇOS!#REF!</definedName>
    <definedName name="_TOT3" localSheetId="7">[2]SERVIÇOS!#REF!</definedName>
    <definedName name="_TOT3" localSheetId="6">[2]SERVIÇOS!#REF!</definedName>
    <definedName name="_TOT3">[2]SERVIÇOS!#REF!</definedName>
    <definedName name="_TOT4" localSheetId="7">[2]SERVIÇOS!#REF!</definedName>
    <definedName name="_TOT4" localSheetId="6">[2]SERVIÇOS!#REF!</definedName>
    <definedName name="_TOT4">[2]SERVIÇOS!#REF!</definedName>
    <definedName name="_TOT5" localSheetId="7">[2]SERVIÇOS!#REF!</definedName>
    <definedName name="_TOT5" localSheetId="6">[2]SERVIÇOS!#REF!</definedName>
    <definedName name="_TOT5">[2]SERVIÇOS!#REF!</definedName>
    <definedName name="_TOT6" localSheetId="7">[2]SERVIÇOS!#REF!</definedName>
    <definedName name="_TOT6" localSheetId="6">[2]SERVIÇOS!#REF!</definedName>
    <definedName name="_TOT6">[2]SERVIÇOS!#REF!</definedName>
    <definedName name="_TOT7" localSheetId="7">[2]SERVIÇOS!#REF!</definedName>
    <definedName name="_TOT7" localSheetId="6">[2]SERVIÇOS!#REF!</definedName>
    <definedName name="_TOT7">[2]SERVIÇOS!#REF!</definedName>
    <definedName name="_TT18" localSheetId="7">[16]RELATÓRIO!#REF!</definedName>
    <definedName name="_TT18" localSheetId="6">[16]RELATÓRIO!#REF!</definedName>
    <definedName name="_TT18">[16]RELATÓRIO!#REF!</definedName>
    <definedName name="_TT19" localSheetId="7">[16]RELATÓRIO!#REF!</definedName>
    <definedName name="_TT19" localSheetId="6">[16]RELATÓRIO!#REF!</definedName>
    <definedName name="_TT19">[16]RELATÓRIO!#REF!</definedName>
    <definedName name="_TT20" localSheetId="7">[16]RELATÓRIO!#REF!</definedName>
    <definedName name="_TT20" localSheetId="6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7">#REF!</definedName>
    <definedName name="a" localSheetId="6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7">#REF!</definedName>
    <definedName name="a000100a" localSheetId="6">#REF!</definedName>
    <definedName name="a000100a">#REF!</definedName>
    <definedName name="a000105a" localSheetId="7">#REF!</definedName>
    <definedName name="a000105a" localSheetId="6">#REF!</definedName>
    <definedName name="a000105a">#REF!</definedName>
    <definedName name="a000106a" localSheetId="7">#REF!</definedName>
    <definedName name="a000106a" localSheetId="6">#REF!</definedName>
    <definedName name="a000106a">#REF!</definedName>
    <definedName name="a000107a" localSheetId="7">#REF!</definedName>
    <definedName name="a000107a" localSheetId="6">#REF!</definedName>
    <definedName name="a000107a">#REF!</definedName>
    <definedName name="a000108a" localSheetId="7">#REF!</definedName>
    <definedName name="a000108a" localSheetId="6">#REF!</definedName>
    <definedName name="a000108a">#REF!</definedName>
    <definedName name="a000140a" localSheetId="7">#REF!</definedName>
    <definedName name="a000140a" localSheetId="6">#REF!</definedName>
    <definedName name="a000140a">#REF!</definedName>
    <definedName name="a000141a" localSheetId="7">#REF!</definedName>
    <definedName name="a000141a" localSheetId="6">#REF!</definedName>
    <definedName name="a000141a">#REF!</definedName>
    <definedName name="a000150a" localSheetId="7">#REF!</definedName>
    <definedName name="a000150a" localSheetId="6">#REF!</definedName>
    <definedName name="a000150a">#REF!</definedName>
    <definedName name="a000160a" localSheetId="7">#REF!</definedName>
    <definedName name="a000160a" localSheetId="6">#REF!</definedName>
    <definedName name="a000160a">#REF!</definedName>
    <definedName name="a000190a" localSheetId="7">#REF!</definedName>
    <definedName name="a000190a" localSheetId="6">#REF!</definedName>
    <definedName name="a000190a">#REF!</definedName>
    <definedName name="a000191a" localSheetId="7">#REF!</definedName>
    <definedName name="a000191a" localSheetId="6">#REF!</definedName>
    <definedName name="a000191a">#REF!</definedName>
    <definedName name="a000200a" localSheetId="7">#REF!</definedName>
    <definedName name="a000200a" localSheetId="6">#REF!</definedName>
    <definedName name="a000200a">#REF!</definedName>
    <definedName name="a000203a" localSheetId="7">#REF!</definedName>
    <definedName name="a000203a" localSheetId="6">#REF!</definedName>
    <definedName name="a000203a">#REF!</definedName>
    <definedName name="a000205a" localSheetId="7">#REF!</definedName>
    <definedName name="a000205a" localSheetId="6">#REF!</definedName>
    <definedName name="a000205a">#REF!</definedName>
    <definedName name="a000206a" localSheetId="7">#REF!</definedName>
    <definedName name="a000206a" localSheetId="6">#REF!</definedName>
    <definedName name="a000206a">#REF!</definedName>
    <definedName name="a000207a" localSheetId="7">#REF!</definedName>
    <definedName name="a000207a" localSheetId="6">#REF!</definedName>
    <definedName name="a000207a">#REF!</definedName>
    <definedName name="a000208a" localSheetId="7">#REF!</definedName>
    <definedName name="a000208a" localSheetId="6">#REF!</definedName>
    <definedName name="a000208a">#REF!</definedName>
    <definedName name="a000240a" localSheetId="7">#REF!</definedName>
    <definedName name="a000240a" localSheetId="6">#REF!</definedName>
    <definedName name="a000240a">#REF!</definedName>
    <definedName name="a000241a" localSheetId="7">#REF!</definedName>
    <definedName name="a000241a" localSheetId="6">#REF!</definedName>
    <definedName name="a000241a">#REF!</definedName>
    <definedName name="a000250a" localSheetId="7">#REF!</definedName>
    <definedName name="a000250a" localSheetId="6">#REF!</definedName>
    <definedName name="a000250a">#REF!</definedName>
    <definedName name="a000260a" localSheetId="7">#REF!</definedName>
    <definedName name="a000260a" localSheetId="6">#REF!</definedName>
    <definedName name="a000260a">#REF!</definedName>
    <definedName name="a000290a" localSheetId="7">#REF!</definedName>
    <definedName name="a000290a" localSheetId="6">#REF!</definedName>
    <definedName name="a000290a">#REF!</definedName>
    <definedName name="a000291a" localSheetId="7">#REF!</definedName>
    <definedName name="a000291a" localSheetId="6">#REF!</definedName>
    <definedName name="a000291a">#REF!</definedName>
    <definedName name="a001e" localSheetId="7">#REF!</definedName>
    <definedName name="a001e" localSheetId="6">#REF!</definedName>
    <definedName name="a001e">#REF!</definedName>
    <definedName name="a001i" localSheetId="7">#REF!</definedName>
    <definedName name="a001i" localSheetId="6">#REF!</definedName>
    <definedName name="a001i">#REF!</definedName>
    <definedName name="a001p" localSheetId="7">#REF!</definedName>
    <definedName name="a001p" localSheetId="6">#REF!</definedName>
    <definedName name="a001p">#REF!</definedName>
    <definedName name="a002e" localSheetId="7">#REF!</definedName>
    <definedName name="a002e" localSheetId="6">#REF!</definedName>
    <definedName name="a002e">#REF!</definedName>
    <definedName name="a002i" localSheetId="7">#REF!</definedName>
    <definedName name="a002i" localSheetId="6">#REF!</definedName>
    <definedName name="a002i">#REF!</definedName>
    <definedName name="a002p" localSheetId="7">#REF!</definedName>
    <definedName name="a002p" localSheetId="6">#REF!</definedName>
    <definedName name="a002p">#REF!</definedName>
    <definedName name="a003e" localSheetId="7">#REF!</definedName>
    <definedName name="a003e" localSheetId="6">#REF!</definedName>
    <definedName name="a003e">#REF!</definedName>
    <definedName name="a003i" localSheetId="7">#REF!</definedName>
    <definedName name="a003i" localSheetId="6">#REF!</definedName>
    <definedName name="a003i">#REF!</definedName>
    <definedName name="a003p" localSheetId="7">#REF!</definedName>
    <definedName name="a003p" localSheetId="6">#REF!</definedName>
    <definedName name="a003p">#REF!</definedName>
    <definedName name="a004e" localSheetId="7">#REF!</definedName>
    <definedName name="a004e" localSheetId="6">#REF!</definedName>
    <definedName name="a004e">#REF!</definedName>
    <definedName name="a004i" localSheetId="7">#REF!</definedName>
    <definedName name="a004i" localSheetId="6">#REF!</definedName>
    <definedName name="a004i">#REF!</definedName>
    <definedName name="a004p" localSheetId="7">#REF!</definedName>
    <definedName name="a004p" localSheetId="6">#REF!</definedName>
    <definedName name="a004p">#REF!</definedName>
    <definedName name="a005e" localSheetId="7">#REF!</definedName>
    <definedName name="a005e" localSheetId="6">#REF!</definedName>
    <definedName name="a005e">#REF!</definedName>
    <definedName name="a005i" localSheetId="7">#REF!</definedName>
    <definedName name="a005i" localSheetId="6">#REF!</definedName>
    <definedName name="a005i">#REF!</definedName>
    <definedName name="a005p" localSheetId="7">#REF!</definedName>
    <definedName name="a005p" localSheetId="6">#REF!</definedName>
    <definedName name="a005p">#REF!</definedName>
    <definedName name="a007e" localSheetId="7">#REF!</definedName>
    <definedName name="a007e" localSheetId="6">#REF!</definedName>
    <definedName name="a007e">#REF!</definedName>
    <definedName name="a007i" localSheetId="7">#REF!</definedName>
    <definedName name="a007i" localSheetId="6">#REF!</definedName>
    <definedName name="a007i">#REF!</definedName>
    <definedName name="a007p" localSheetId="7">#REF!</definedName>
    <definedName name="a007p" localSheetId="6">#REF!</definedName>
    <definedName name="a007p">#REF!</definedName>
    <definedName name="a009e" localSheetId="7">#REF!</definedName>
    <definedName name="a009e" localSheetId="6">#REF!</definedName>
    <definedName name="a009e">#REF!</definedName>
    <definedName name="a009i" localSheetId="7">#REF!</definedName>
    <definedName name="a009i" localSheetId="6">#REF!</definedName>
    <definedName name="a009i">#REF!</definedName>
    <definedName name="a009p" localSheetId="7">#REF!</definedName>
    <definedName name="a009p" localSheetId="6">#REF!</definedName>
    <definedName name="a009p">#REF!</definedName>
    <definedName name="a010200a" localSheetId="7">#REF!</definedName>
    <definedName name="a010200a" localSheetId="6">#REF!</definedName>
    <definedName name="a010200a">#REF!</definedName>
    <definedName name="a010e" localSheetId="7">#REF!</definedName>
    <definedName name="a010e" localSheetId="6">#REF!</definedName>
    <definedName name="a010e">#REF!</definedName>
    <definedName name="a010i" localSheetId="7">#REF!</definedName>
    <definedName name="a010i" localSheetId="6">#REF!</definedName>
    <definedName name="a010i">#REF!</definedName>
    <definedName name="a010p" localSheetId="7">#REF!</definedName>
    <definedName name="a010p" localSheetId="6">#REF!</definedName>
    <definedName name="a010p">#REF!</definedName>
    <definedName name="a011290a" localSheetId="7">#REF!</definedName>
    <definedName name="a011290a" localSheetId="6">#REF!</definedName>
    <definedName name="a011290a">#REF!</definedName>
    <definedName name="a011291a" localSheetId="7">#REF!</definedName>
    <definedName name="a011291a" localSheetId="6">#REF!</definedName>
    <definedName name="a011291a">#REF!</definedName>
    <definedName name="a011e" localSheetId="7">#REF!</definedName>
    <definedName name="a011e" localSheetId="6">#REF!</definedName>
    <definedName name="a011e">#REF!</definedName>
    <definedName name="a011i" localSheetId="7">#REF!</definedName>
    <definedName name="a011i" localSheetId="6">#REF!</definedName>
    <definedName name="a011i">#REF!</definedName>
    <definedName name="a011p" localSheetId="7">#REF!</definedName>
    <definedName name="a011p" localSheetId="6">#REF!</definedName>
    <definedName name="a011p">#REF!</definedName>
    <definedName name="a012e" localSheetId="7">#REF!</definedName>
    <definedName name="a012e" localSheetId="6">#REF!</definedName>
    <definedName name="a012e">#REF!</definedName>
    <definedName name="a012i" localSheetId="7">#REF!</definedName>
    <definedName name="a012i" localSheetId="6">#REF!</definedName>
    <definedName name="a012i">#REF!</definedName>
    <definedName name="a012p" localSheetId="7">#REF!</definedName>
    <definedName name="a012p" localSheetId="6">#REF!</definedName>
    <definedName name="a012p">#REF!</definedName>
    <definedName name="a013e" localSheetId="7">#REF!</definedName>
    <definedName name="a013e" localSheetId="6">#REF!</definedName>
    <definedName name="a013e">#REF!</definedName>
    <definedName name="a013i" localSheetId="7">#REF!</definedName>
    <definedName name="a013i" localSheetId="6">#REF!</definedName>
    <definedName name="a013i">#REF!</definedName>
    <definedName name="a013p" localSheetId="7">#REF!</definedName>
    <definedName name="a013p" localSheetId="6">#REF!</definedName>
    <definedName name="a013p">#REF!</definedName>
    <definedName name="a014e" localSheetId="7">#REF!</definedName>
    <definedName name="a014e" localSheetId="6">#REF!</definedName>
    <definedName name="a014e">#REF!</definedName>
    <definedName name="a014p" localSheetId="7">#REF!</definedName>
    <definedName name="a014p" localSheetId="6">#REF!</definedName>
    <definedName name="a014p">#REF!</definedName>
    <definedName name="a016e" localSheetId="7">#REF!</definedName>
    <definedName name="a016e" localSheetId="6">#REF!</definedName>
    <definedName name="a016e">#REF!</definedName>
    <definedName name="a016p" localSheetId="7">#REF!</definedName>
    <definedName name="a016p" localSheetId="6">#REF!</definedName>
    <definedName name="a016p">#REF!</definedName>
    <definedName name="a017e" localSheetId="7">#REF!</definedName>
    <definedName name="a017e" localSheetId="6">#REF!</definedName>
    <definedName name="a017e">#REF!</definedName>
    <definedName name="a017p" localSheetId="7">#REF!</definedName>
    <definedName name="a017p" localSheetId="6">#REF!</definedName>
    <definedName name="a017p">#REF!</definedName>
    <definedName name="a018e" localSheetId="7">#REF!</definedName>
    <definedName name="a018e" localSheetId="6">#REF!</definedName>
    <definedName name="a018e">#REF!</definedName>
    <definedName name="a018p" localSheetId="7">#REF!</definedName>
    <definedName name="a018p" localSheetId="6">#REF!</definedName>
    <definedName name="a018p">#REF!</definedName>
    <definedName name="a019e" localSheetId="7">#REF!</definedName>
    <definedName name="a019e" localSheetId="6">#REF!</definedName>
    <definedName name="a019e">#REF!</definedName>
    <definedName name="a019p" localSheetId="7">#REF!</definedName>
    <definedName name="a019p" localSheetId="6">#REF!</definedName>
    <definedName name="a019p">#REF!</definedName>
    <definedName name="a020170a" localSheetId="7">#REF!</definedName>
    <definedName name="a020170a" localSheetId="6">#REF!</definedName>
    <definedName name="a020170a">#REF!</definedName>
    <definedName name="a020270a" localSheetId="7">#REF!</definedName>
    <definedName name="a020270a" localSheetId="6">#REF!</definedName>
    <definedName name="a020270a">#REF!</definedName>
    <definedName name="a020e" localSheetId="7">#REF!</definedName>
    <definedName name="a020e" localSheetId="6">#REF!</definedName>
    <definedName name="a020e">#REF!</definedName>
    <definedName name="a020p" localSheetId="7">#REF!</definedName>
    <definedName name="a020p" localSheetId="6">#REF!</definedName>
    <definedName name="a020p">#REF!</definedName>
    <definedName name="a021e" localSheetId="7">#REF!</definedName>
    <definedName name="a021e" localSheetId="6">#REF!</definedName>
    <definedName name="a021e">#REF!</definedName>
    <definedName name="a021p" localSheetId="7">#REF!</definedName>
    <definedName name="a021p" localSheetId="6">#REF!</definedName>
    <definedName name="a021p">#REF!</definedName>
    <definedName name="a022e" localSheetId="7">#REF!</definedName>
    <definedName name="a022e" localSheetId="6">#REF!</definedName>
    <definedName name="a022e">#REF!</definedName>
    <definedName name="a022i" localSheetId="7">#REF!</definedName>
    <definedName name="a022i" localSheetId="6">#REF!</definedName>
    <definedName name="a022i">#REF!</definedName>
    <definedName name="a022p" localSheetId="7">#REF!</definedName>
    <definedName name="a022p" localSheetId="6">#REF!</definedName>
    <definedName name="a022p">#REF!</definedName>
    <definedName name="a023e" localSheetId="7">#REF!</definedName>
    <definedName name="a023e" localSheetId="6">#REF!</definedName>
    <definedName name="a023e">#REF!</definedName>
    <definedName name="a023p" localSheetId="7">#REF!</definedName>
    <definedName name="a023p" localSheetId="6">#REF!</definedName>
    <definedName name="a023p">#REF!</definedName>
    <definedName name="a024e" localSheetId="7">#REF!</definedName>
    <definedName name="a024e" localSheetId="6">#REF!</definedName>
    <definedName name="a024e">#REF!</definedName>
    <definedName name="a024i" localSheetId="7">#REF!</definedName>
    <definedName name="a024i" localSheetId="6">#REF!</definedName>
    <definedName name="a024i">#REF!</definedName>
    <definedName name="a024p" localSheetId="7">#REF!</definedName>
    <definedName name="a024p" localSheetId="6">#REF!</definedName>
    <definedName name="a024p">#REF!</definedName>
    <definedName name="a025e" localSheetId="7">#REF!</definedName>
    <definedName name="a025e" localSheetId="6">#REF!</definedName>
    <definedName name="a025e">#REF!</definedName>
    <definedName name="a025p" localSheetId="7">#REF!</definedName>
    <definedName name="a025p" localSheetId="6">#REF!</definedName>
    <definedName name="a025p">#REF!</definedName>
    <definedName name="a026e" localSheetId="7">#REF!</definedName>
    <definedName name="a026e" localSheetId="6">#REF!</definedName>
    <definedName name="a026e">#REF!</definedName>
    <definedName name="a026p" localSheetId="7">#REF!</definedName>
    <definedName name="a026p" localSheetId="6">#REF!</definedName>
    <definedName name="a026p">#REF!</definedName>
    <definedName name="a027e" localSheetId="7">#REF!</definedName>
    <definedName name="a027e" localSheetId="6">#REF!</definedName>
    <definedName name="a027e">#REF!</definedName>
    <definedName name="a027p" localSheetId="7">#REF!</definedName>
    <definedName name="a027p" localSheetId="6">#REF!</definedName>
    <definedName name="a027p">#REF!</definedName>
    <definedName name="a028e" localSheetId="7">#REF!</definedName>
    <definedName name="a028e" localSheetId="6">#REF!</definedName>
    <definedName name="a028e">#REF!</definedName>
    <definedName name="a028p" localSheetId="7">#REF!</definedName>
    <definedName name="a028p" localSheetId="6">#REF!</definedName>
    <definedName name="a028p">#REF!</definedName>
    <definedName name="a029e" localSheetId="7">#REF!</definedName>
    <definedName name="a029e" localSheetId="6">#REF!</definedName>
    <definedName name="a029e">#REF!</definedName>
    <definedName name="a029p" localSheetId="7">#REF!</definedName>
    <definedName name="a029p" localSheetId="6">#REF!</definedName>
    <definedName name="a029p">#REF!</definedName>
    <definedName name="a030100a" localSheetId="7">#REF!</definedName>
    <definedName name="a030100a" localSheetId="6">#REF!</definedName>
    <definedName name="a030100a">#REF!</definedName>
    <definedName name="a030200a" localSheetId="7">#REF!</definedName>
    <definedName name="a030200a" localSheetId="6">#REF!</definedName>
    <definedName name="a030200a">#REF!</definedName>
    <definedName name="a030300a" localSheetId="7">#REF!</definedName>
    <definedName name="a030300a" localSheetId="6">#REF!</definedName>
    <definedName name="a030300a">#REF!</definedName>
    <definedName name="a030e" localSheetId="7">#REF!</definedName>
    <definedName name="a030e" localSheetId="6">#REF!</definedName>
    <definedName name="a030e">#REF!</definedName>
    <definedName name="a030p" localSheetId="7">#REF!</definedName>
    <definedName name="a030p" localSheetId="6">#REF!</definedName>
    <definedName name="a030p">#REF!</definedName>
    <definedName name="a031e" localSheetId="7">#REF!</definedName>
    <definedName name="a031e" localSheetId="6">#REF!</definedName>
    <definedName name="a031e">#REF!</definedName>
    <definedName name="a031p" localSheetId="7">#REF!</definedName>
    <definedName name="a031p" localSheetId="6">#REF!</definedName>
    <definedName name="a031p">#REF!</definedName>
    <definedName name="a032e" localSheetId="7">#REF!</definedName>
    <definedName name="a032e" localSheetId="6">#REF!</definedName>
    <definedName name="a032e">#REF!</definedName>
    <definedName name="a032i" localSheetId="7">#REF!</definedName>
    <definedName name="a032i" localSheetId="6">#REF!</definedName>
    <definedName name="a032i">#REF!</definedName>
    <definedName name="a032p" localSheetId="7">#REF!</definedName>
    <definedName name="a032p" localSheetId="6">#REF!</definedName>
    <definedName name="a032p">#REF!</definedName>
    <definedName name="a033e" localSheetId="7">#REF!</definedName>
    <definedName name="a033e" localSheetId="6">#REF!</definedName>
    <definedName name="a033e">#REF!</definedName>
    <definedName name="a033i" localSheetId="7">#REF!</definedName>
    <definedName name="a033i" localSheetId="6">#REF!</definedName>
    <definedName name="a033i">#REF!</definedName>
    <definedName name="a033p" localSheetId="7">#REF!</definedName>
    <definedName name="a033p" localSheetId="6">#REF!</definedName>
    <definedName name="a033p">#REF!</definedName>
    <definedName name="a036e" localSheetId="7">#REF!</definedName>
    <definedName name="a036e" localSheetId="6">#REF!</definedName>
    <definedName name="a036e">#REF!</definedName>
    <definedName name="a036p" localSheetId="7">#REF!</definedName>
    <definedName name="a036p" localSheetId="6">#REF!</definedName>
    <definedName name="a036p">#REF!</definedName>
    <definedName name="a037e" localSheetId="7">#REF!</definedName>
    <definedName name="a037e" localSheetId="6">#REF!</definedName>
    <definedName name="a037e">#REF!</definedName>
    <definedName name="a037p" localSheetId="7">#REF!</definedName>
    <definedName name="a037p" localSheetId="6">#REF!</definedName>
    <definedName name="a037p">#REF!</definedName>
    <definedName name="a038e" localSheetId="7">#REF!</definedName>
    <definedName name="a038e" localSheetId="6">#REF!</definedName>
    <definedName name="a038e">#REF!</definedName>
    <definedName name="a038p" localSheetId="7">#REF!</definedName>
    <definedName name="a038p" localSheetId="6">#REF!</definedName>
    <definedName name="a038p">#REF!</definedName>
    <definedName name="a041e" localSheetId="7">#REF!</definedName>
    <definedName name="a041e" localSheetId="6">#REF!</definedName>
    <definedName name="a041e">#REF!</definedName>
    <definedName name="a041p" localSheetId="7">#REF!</definedName>
    <definedName name="a041p" localSheetId="6">#REF!</definedName>
    <definedName name="a041p">#REF!</definedName>
    <definedName name="a057e" localSheetId="7">#REF!</definedName>
    <definedName name="a057e" localSheetId="6">#REF!</definedName>
    <definedName name="a057e">#REF!</definedName>
    <definedName name="a057p" localSheetId="7">#REF!</definedName>
    <definedName name="a057p" localSheetId="6">#REF!</definedName>
    <definedName name="a057p">#REF!</definedName>
    <definedName name="a059e" localSheetId="7">#REF!</definedName>
    <definedName name="a059e" localSheetId="6">#REF!</definedName>
    <definedName name="a059e">#REF!</definedName>
    <definedName name="a059p" localSheetId="7">#REF!</definedName>
    <definedName name="a059p" localSheetId="6">#REF!</definedName>
    <definedName name="a059p">#REF!</definedName>
    <definedName name="a063e" localSheetId="7">#REF!</definedName>
    <definedName name="a063e" localSheetId="6">#REF!</definedName>
    <definedName name="a063e">#REF!</definedName>
    <definedName name="a063p" localSheetId="7">#REF!</definedName>
    <definedName name="a063p" localSheetId="6">#REF!</definedName>
    <definedName name="a063p">#REF!</definedName>
    <definedName name="a065e" localSheetId="7">#REF!</definedName>
    <definedName name="a065e" localSheetId="6">#REF!</definedName>
    <definedName name="a065e">#REF!</definedName>
    <definedName name="a065p" localSheetId="7">#REF!</definedName>
    <definedName name="a065p" localSheetId="6">#REF!</definedName>
    <definedName name="a065p">#REF!</definedName>
    <definedName name="a067e" localSheetId="7">#REF!</definedName>
    <definedName name="a067e" localSheetId="6">#REF!</definedName>
    <definedName name="a067e">#REF!</definedName>
    <definedName name="a067p" localSheetId="7">#REF!</definedName>
    <definedName name="a067p" localSheetId="6">#REF!</definedName>
    <definedName name="a067p">#REF!</definedName>
    <definedName name="a070e" localSheetId="7">#REF!</definedName>
    <definedName name="a070e" localSheetId="6">#REF!</definedName>
    <definedName name="a070e">#REF!</definedName>
    <definedName name="a070p" localSheetId="7">#REF!</definedName>
    <definedName name="a070p" localSheetId="6">#REF!</definedName>
    <definedName name="a070p">#REF!</definedName>
    <definedName name="a071600a" localSheetId="7">#REF!</definedName>
    <definedName name="a071600a" localSheetId="6">#REF!</definedName>
    <definedName name="a071600a">#REF!</definedName>
    <definedName name="a071700a" localSheetId="7">#REF!</definedName>
    <definedName name="a071700a" localSheetId="6">#REF!</definedName>
    <definedName name="a071700a">#REF!</definedName>
    <definedName name="a073e" localSheetId="7">#REF!</definedName>
    <definedName name="a073e" localSheetId="6">#REF!</definedName>
    <definedName name="a073e">#REF!</definedName>
    <definedName name="a073p" localSheetId="7">#REF!</definedName>
    <definedName name="a073p" localSheetId="6">#REF!</definedName>
    <definedName name="a073p">#REF!</definedName>
    <definedName name="a075e" localSheetId="7">#REF!</definedName>
    <definedName name="a075e" localSheetId="6">#REF!</definedName>
    <definedName name="a075e">#REF!</definedName>
    <definedName name="a075p" localSheetId="7">#REF!</definedName>
    <definedName name="a075p" localSheetId="6">#REF!</definedName>
    <definedName name="a075p">#REF!</definedName>
    <definedName name="a083e" localSheetId="7">#REF!</definedName>
    <definedName name="a083e" localSheetId="6">#REF!</definedName>
    <definedName name="a083e">#REF!</definedName>
    <definedName name="a083p" localSheetId="7">#REF!</definedName>
    <definedName name="a083p" localSheetId="6">#REF!</definedName>
    <definedName name="a083p">#REF!</definedName>
    <definedName name="a084e" localSheetId="7">#REF!</definedName>
    <definedName name="a084e" localSheetId="6">#REF!</definedName>
    <definedName name="a084e">#REF!</definedName>
    <definedName name="a084p" localSheetId="7">#REF!</definedName>
    <definedName name="a084p" localSheetId="6">#REF!</definedName>
    <definedName name="a084p">#REF!</definedName>
    <definedName name="a086e" localSheetId="7">#REF!</definedName>
    <definedName name="a086e" localSheetId="6">#REF!</definedName>
    <definedName name="a086e">#REF!</definedName>
    <definedName name="a086i" localSheetId="7">#REF!</definedName>
    <definedName name="a086i" localSheetId="6">#REF!</definedName>
    <definedName name="a086i">#REF!</definedName>
    <definedName name="a086p" localSheetId="7">#REF!</definedName>
    <definedName name="a086p" localSheetId="6">#REF!</definedName>
    <definedName name="a086p">#REF!</definedName>
    <definedName name="a087e" localSheetId="7">#REF!</definedName>
    <definedName name="a087e" localSheetId="6">#REF!</definedName>
    <definedName name="a087e">#REF!</definedName>
    <definedName name="a087p" localSheetId="7">#REF!</definedName>
    <definedName name="a087p" localSheetId="6">#REF!</definedName>
    <definedName name="a087p">#REF!</definedName>
    <definedName name="a088e" localSheetId="7">#REF!</definedName>
    <definedName name="a088e" localSheetId="6">#REF!</definedName>
    <definedName name="a088e">#REF!</definedName>
    <definedName name="a088p" localSheetId="7">#REF!</definedName>
    <definedName name="a088p" localSheetId="6">#REF!</definedName>
    <definedName name="a088p">#REF!</definedName>
    <definedName name="a089e" localSheetId="7">#REF!</definedName>
    <definedName name="a089e" localSheetId="6">#REF!</definedName>
    <definedName name="a089e">#REF!</definedName>
    <definedName name="a089p" localSheetId="7">#REF!</definedName>
    <definedName name="a089p" localSheetId="6">#REF!</definedName>
    <definedName name="a089p">#REF!</definedName>
    <definedName name="a090101a" localSheetId="7">#REF!</definedName>
    <definedName name="a090101a" localSheetId="6">#REF!</definedName>
    <definedName name="a090101a">#REF!</definedName>
    <definedName name="a090151a" localSheetId="7">#REF!</definedName>
    <definedName name="a090151a" localSheetId="6">#REF!</definedName>
    <definedName name="a090151a">#REF!</definedName>
    <definedName name="a090201a" localSheetId="7">#REF!</definedName>
    <definedName name="a090201a" localSheetId="6">#REF!</definedName>
    <definedName name="a090201a">#REF!</definedName>
    <definedName name="a090251a" localSheetId="7">#REF!</definedName>
    <definedName name="a090251a" localSheetId="6">#REF!</definedName>
    <definedName name="a090251a">#REF!</definedName>
    <definedName name="a090301a" localSheetId="7">#REF!</definedName>
    <definedName name="a090301a" localSheetId="6">#REF!</definedName>
    <definedName name="a090301a">#REF!</definedName>
    <definedName name="a090351a" localSheetId="7">#REF!</definedName>
    <definedName name="a090351a" localSheetId="6">#REF!</definedName>
    <definedName name="a090351a">#REF!</definedName>
    <definedName name="a090401a" localSheetId="7">#REF!</definedName>
    <definedName name="a090401a" localSheetId="6">#REF!</definedName>
    <definedName name="a090401a">#REF!</definedName>
    <definedName name="a090451a" localSheetId="7">#REF!</definedName>
    <definedName name="a090451a" localSheetId="6">#REF!</definedName>
    <definedName name="a090451a">#REF!</definedName>
    <definedName name="a090501a" localSheetId="7">#REF!</definedName>
    <definedName name="a090501a" localSheetId="6">#REF!</definedName>
    <definedName name="a090501a">#REF!</definedName>
    <definedName name="a090551a" localSheetId="7">#REF!</definedName>
    <definedName name="a090551a" localSheetId="6">#REF!</definedName>
    <definedName name="a090551a">#REF!</definedName>
    <definedName name="a090601a" localSheetId="7">#REF!</definedName>
    <definedName name="a090601a" localSheetId="6">#REF!</definedName>
    <definedName name="a090601a">#REF!</definedName>
    <definedName name="a090651a" localSheetId="7">#REF!</definedName>
    <definedName name="a090651a" localSheetId="6">#REF!</definedName>
    <definedName name="a090651a">#REF!</definedName>
    <definedName name="a090701a" localSheetId="7">#REF!</definedName>
    <definedName name="a090701a" localSheetId="6">#REF!</definedName>
    <definedName name="a090701a">#REF!</definedName>
    <definedName name="a090751a" localSheetId="7">#REF!</definedName>
    <definedName name="a090751a" localSheetId="6">#REF!</definedName>
    <definedName name="a090751a">#REF!</definedName>
    <definedName name="a090801a" localSheetId="7">#REF!</definedName>
    <definedName name="a090801a" localSheetId="6">#REF!</definedName>
    <definedName name="a090801a">#REF!</definedName>
    <definedName name="a090851a" localSheetId="7">#REF!</definedName>
    <definedName name="a090851a" localSheetId="6">#REF!</definedName>
    <definedName name="a090851a">#REF!</definedName>
    <definedName name="a090901a" localSheetId="7">#REF!</definedName>
    <definedName name="a090901a" localSheetId="6">#REF!</definedName>
    <definedName name="a090901a">#REF!</definedName>
    <definedName name="a090951a" localSheetId="7">#REF!</definedName>
    <definedName name="a090951a" localSheetId="6">#REF!</definedName>
    <definedName name="a090951a">#REF!</definedName>
    <definedName name="a090e" localSheetId="7">#REF!</definedName>
    <definedName name="a090e" localSheetId="6">#REF!</definedName>
    <definedName name="a090e">#REF!</definedName>
    <definedName name="a090p" localSheetId="7">#REF!</definedName>
    <definedName name="a090p" localSheetId="6">#REF!</definedName>
    <definedName name="a090p">#REF!</definedName>
    <definedName name="a091001a" localSheetId="7">#REF!</definedName>
    <definedName name="a091001a" localSheetId="6">#REF!</definedName>
    <definedName name="a091001a">#REF!</definedName>
    <definedName name="a091051a" localSheetId="7">#REF!</definedName>
    <definedName name="a091051a" localSheetId="6">#REF!</definedName>
    <definedName name="a091051a">#REF!</definedName>
    <definedName name="a091101a" localSheetId="7">#REF!</definedName>
    <definedName name="a091101a" localSheetId="6">#REF!</definedName>
    <definedName name="a091101a">#REF!</definedName>
    <definedName name="a091151a" localSheetId="7">#REF!</definedName>
    <definedName name="a091151a" localSheetId="6">#REF!</definedName>
    <definedName name="a091151a">#REF!</definedName>
    <definedName name="a091201a" localSheetId="7">#REF!</definedName>
    <definedName name="a091201a" localSheetId="6">#REF!</definedName>
    <definedName name="a091201a">#REF!</definedName>
    <definedName name="a091251a" localSheetId="7">#REF!</definedName>
    <definedName name="a091251a" localSheetId="6">#REF!</definedName>
    <definedName name="a091251a">#REF!</definedName>
    <definedName name="a091301a" localSheetId="7">#REF!</definedName>
    <definedName name="a091301a" localSheetId="6">#REF!</definedName>
    <definedName name="a091301a">#REF!</definedName>
    <definedName name="a091351a" localSheetId="7">#REF!</definedName>
    <definedName name="a091351a" localSheetId="6">#REF!</definedName>
    <definedName name="a091351a">#REF!</definedName>
    <definedName name="a091e" localSheetId="7">#REF!</definedName>
    <definedName name="a091e" localSheetId="6">#REF!</definedName>
    <definedName name="a091e">#REF!</definedName>
    <definedName name="a091p" localSheetId="7">#REF!</definedName>
    <definedName name="a091p" localSheetId="6">#REF!</definedName>
    <definedName name="a091p">#REF!</definedName>
    <definedName name="a092e" localSheetId="7">#REF!</definedName>
    <definedName name="a092e" localSheetId="6">#REF!</definedName>
    <definedName name="a092e">#REF!</definedName>
    <definedName name="a092p" localSheetId="7">#REF!</definedName>
    <definedName name="a092p" localSheetId="6">#REF!</definedName>
    <definedName name="a092p">#REF!</definedName>
    <definedName name="a093e" localSheetId="7">#REF!</definedName>
    <definedName name="a093e" localSheetId="6">#REF!</definedName>
    <definedName name="a093e">#REF!</definedName>
    <definedName name="a093p" localSheetId="7">#REF!</definedName>
    <definedName name="a093p" localSheetId="6">#REF!</definedName>
    <definedName name="a093p">#REF!</definedName>
    <definedName name="a094e" localSheetId="7">#REF!</definedName>
    <definedName name="a094e" localSheetId="6">#REF!</definedName>
    <definedName name="a094e">#REF!</definedName>
    <definedName name="a094p" localSheetId="7">#REF!</definedName>
    <definedName name="a094p" localSheetId="6">#REF!</definedName>
    <definedName name="a094p">#REF!</definedName>
    <definedName name="a095e" localSheetId="7">#REF!</definedName>
    <definedName name="a095e" localSheetId="6">#REF!</definedName>
    <definedName name="a095e">#REF!</definedName>
    <definedName name="a095p" localSheetId="7">#REF!</definedName>
    <definedName name="a095p" localSheetId="6">#REF!</definedName>
    <definedName name="a095p">#REF!</definedName>
    <definedName name="a096100a" localSheetId="7">#REF!</definedName>
    <definedName name="a096100a" localSheetId="6">#REF!</definedName>
    <definedName name="a096100a">#REF!</definedName>
    <definedName name="a096200a" localSheetId="7">#REF!</definedName>
    <definedName name="a096200a" localSheetId="6">#REF!</definedName>
    <definedName name="a096200a">#REF!</definedName>
    <definedName name="a096300a" localSheetId="7">#REF!</definedName>
    <definedName name="a096300a" localSheetId="6">#REF!</definedName>
    <definedName name="a096300a">#REF!</definedName>
    <definedName name="a096400a" localSheetId="7">#REF!</definedName>
    <definedName name="a096400a" localSheetId="6">#REF!</definedName>
    <definedName name="a096400a">#REF!</definedName>
    <definedName name="a096e" localSheetId="7">#REF!</definedName>
    <definedName name="a096e" localSheetId="6">#REF!</definedName>
    <definedName name="a096e">#REF!</definedName>
    <definedName name="a096p" localSheetId="7">#REF!</definedName>
    <definedName name="a096p" localSheetId="6">#REF!</definedName>
    <definedName name="a096p">#REF!</definedName>
    <definedName name="a097e" localSheetId="7">#REF!</definedName>
    <definedName name="a097e" localSheetId="6">#REF!</definedName>
    <definedName name="a097e">#REF!</definedName>
    <definedName name="a097p" localSheetId="7">#REF!</definedName>
    <definedName name="a097p" localSheetId="6">#REF!</definedName>
    <definedName name="a097p">#REF!</definedName>
    <definedName name="a098e" localSheetId="7">#REF!</definedName>
    <definedName name="a098e" localSheetId="6">#REF!</definedName>
    <definedName name="a098e">#REF!</definedName>
    <definedName name="a098i" localSheetId="7">#REF!</definedName>
    <definedName name="a098i" localSheetId="6">#REF!</definedName>
    <definedName name="a098i">#REF!</definedName>
    <definedName name="a098p" localSheetId="7">#REF!</definedName>
    <definedName name="a098p" localSheetId="6">#REF!</definedName>
    <definedName name="a098p">#REF!</definedName>
    <definedName name="a099906a" localSheetId="7">#REF!</definedName>
    <definedName name="a099906a" localSheetId="6">#REF!</definedName>
    <definedName name="a099906a">#REF!</definedName>
    <definedName name="a099e" localSheetId="7">#REF!</definedName>
    <definedName name="a099e" localSheetId="6">#REF!</definedName>
    <definedName name="a099e">#REF!</definedName>
    <definedName name="a099p" localSheetId="7">#REF!</definedName>
    <definedName name="a099p" localSheetId="6">#REF!</definedName>
    <definedName name="a099p">#REF!</definedName>
    <definedName name="a100e" localSheetId="7">#REF!</definedName>
    <definedName name="a100e" localSheetId="6">#REF!</definedName>
    <definedName name="a100e">#REF!</definedName>
    <definedName name="a100i" localSheetId="7">#REF!</definedName>
    <definedName name="a100i" localSheetId="6">#REF!</definedName>
    <definedName name="a100i">#REF!</definedName>
    <definedName name="a100p" localSheetId="7">#REF!</definedName>
    <definedName name="a100p" localSheetId="6">#REF!</definedName>
    <definedName name="a100p">#REF!</definedName>
    <definedName name="a101e" localSheetId="7">#REF!</definedName>
    <definedName name="a101e" localSheetId="6">#REF!</definedName>
    <definedName name="a101e">#REF!</definedName>
    <definedName name="a101p" localSheetId="7">#REF!</definedName>
    <definedName name="a101p" localSheetId="6">#REF!</definedName>
    <definedName name="a101p">#REF!</definedName>
    <definedName name="a102e" localSheetId="7">#REF!</definedName>
    <definedName name="a102e" localSheetId="6">#REF!</definedName>
    <definedName name="a102e">#REF!</definedName>
    <definedName name="a102p" localSheetId="7">#REF!</definedName>
    <definedName name="a102p" localSheetId="6">#REF!</definedName>
    <definedName name="a102p">#REF!</definedName>
    <definedName name="a103e" localSheetId="7">#REF!</definedName>
    <definedName name="a103e" localSheetId="6">#REF!</definedName>
    <definedName name="a103e">#REF!</definedName>
    <definedName name="a103p" localSheetId="7">#REF!</definedName>
    <definedName name="a103p" localSheetId="6">#REF!</definedName>
    <definedName name="a103p">#REF!</definedName>
    <definedName name="a105e" localSheetId="7">#REF!</definedName>
    <definedName name="a105e" localSheetId="6">#REF!</definedName>
    <definedName name="a105e">#REF!</definedName>
    <definedName name="a105p" localSheetId="7">#REF!</definedName>
    <definedName name="a105p" localSheetId="6">#REF!</definedName>
    <definedName name="a105p">#REF!</definedName>
    <definedName name="a108e" localSheetId="7">#REF!</definedName>
    <definedName name="a108e" localSheetId="6">#REF!</definedName>
    <definedName name="a108e">#REF!</definedName>
    <definedName name="a108p" localSheetId="7">#REF!</definedName>
    <definedName name="a108p" localSheetId="6">#REF!</definedName>
    <definedName name="a108p">#REF!</definedName>
    <definedName name="a109e" localSheetId="7">#REF!</definedName>
    <definedName name="a109e" localSheetId="6">#REF!</definedName>
    <definedName name="a109e">#REF!</definedName>
    <definedName name="a109p" localSheetId="7">#REF!</definedName>
    <definedName name="a109p" localSheetId="6">#REF!</definedName>
    <definedName name="a109p">#REF!</definedName>
    <definedName name="a110001a" localSheetId="7">#REF!</definedName>
    <definedName name="a110001a" localSheetId="6">#REF!</definedName>
    <definedName name="a110001a">#REF!</definedName>
    <definedName name="a110002a" localSheetId="7">#REF!</definedName>
    <definedName name="a110002a" localSheetId="6">#REF!</definedName>
    <definedName name="a110002a">#REF!</definedName>
    <definedName name="a110501a" localSheetId="7">#REF!</definedName>
    <definedName name="a110501a" localSheetId="6">#REF!</definedName>
    <definedName name="a110501a">#REF!</definedName>
    <definedName name="a110502a" localSheetId="7">#REF!</definedName>
    <definedName name="a110502a" localSheetId="6">#REF!</definedName>
    <definedName name="a110502a">#REF!</definedName>
    <definedName name="a110e" localSheetId="7">#REF!</definedName>
    <definedName name="a110e" localSheetId="6">#REF!</definedName>
    <definedName name="a110e">#REF!</definedName>
    <definedName name="a110p" localSheetId="7">#REF!</definedName>
    <definedName name="a110p" localSheetId="6">#REF!</definedName>
    <definedName name="a110p">#REF!</definedName>
    <definedName name="a111100a" localSheetId="7">#REF!</definedName>
    <definedName name="a111100a" localSheetId="6">#REF!</definedName>
    <definedName name="a111100a">#REF!</definedName>
    <definedName name="a111101a" localSheetId="7">#REF!</definedName>
    <definedName name="a111101a" localSheetId="6">#REF!</definedName>
    <definedName name="a111101a">#REF!</definedName>
    <definedName name="a112001a" localSheetId="7">#REF!</definedName>
    <definedName name="a112001a" localSheetId="6">#REF!</definedName>
    <definedName name="a112001a">#REF!</definedName>
    <definedName name="a115001a" localSheetId="7">#REF!</definedName>
    <definedName name="a115001a" localSheetId="6">#REF!</definedName>
    <definedName name="a115001a">#REF!</definedName>
    <definedName name="a115002a" localSheetId="7">#REF!</definedName>
    <definedName name="a115002a" localSheetId="6">#REF!</definedName>
    <definedName name="a115002a">#REF!</definedName>
    <definedName name="a115501a" localSheetId="7">#REF!</definedName>
    <definedName name="a115501a" localSheetId="6">#REF!</definedName>
    <definedName name="a115501a">#REF!</definedName>
    <definedName name="a115551a" localSheetId="7">#REF!</definedName>
    <definedName name="a115551a" localSheetId="6">#REF!</definedName>
    <definedName name="a115551a">#REF!</definedName>
    <definedName name="a117001a" localSheetId="7">#REF!</definedName>
    <definedName name="a117001a" localSheetId="6">#REF!</definedName>
    <definedName name="a117001a">#REF!</definedName>
    <definedName name="a117002a" localSheetId="7">#REF!</definedName>
    <definedName name="a117002a" localSheetId="6">#REF!</definedName>
    <definedName name="a117002a">#REF!</definedName>
    <definedName name="a117003a" localSheetId="7">#REF!</definedName>
    <definedName name="a117003a" localSheetId="6">#REF!</definedName>
    <definedName name="a117003a">#REF!</definedName>
    <definedName name="a120001a" localSheetId="7">#REF!</definedName>
    <definedName name="a120001a" localSheetId="6">#REF!</definedName>
    <definedName name="a120001a">#REF!</definedName>
    <definedName name="a120002a" localSheetId="7">#REF!</definedName>
    <definedName name="a120002a" localSheetId="6">#REF!</definedName>
    <definedName name="a120002a">#REF!</definedName>
    <definedName name="a120004a" localSheetId="7">#REF!</definedName>
    <definedName name="a120004a" localSheetId="6">#REF!</definedName>
    <definedName name="a120004a">#REF!</definedName>
    <definedName name="a139002a" localSheetId="7">#REF!</definedName>
    <definedName name="a139002a" localSheetId="6">#REF!</definedName>
    <definedName name="a139002a">#REF!</definedName>
    <definedName name="a139003a" localSheetId="7">#REF!</definedName>
    <definedName name="a139003a" localSheetId="6">#REF!</definedName>
    <definedName name="a139003a">#REF!</definedName>
    <definedName name="a139052a" localSheetId="7">#REF!</definedName>
    <definedName name="a139052a" localSheetId="6">#REF!</definedName>
    <definedName name="a139052a">#REF!</definedName>
    <definedName name="a139053a" localSheetId="7">#REF!</definedName>
    <definedName name="a139053a" localSheetId="6">#REF!</definedName>
    <definedName name="a139053a">#REF!</definedName>
    <definedName name="a139102a" localSheetId="7">#REF!</definedName>
    <definedName name="a139102a" localSheetId="6">#REF!</definedName>
    <definedName name="a139102a">#REF!</definedName>
    <definedName name="a139152a" localSheetId="7">#REF!</definedName>
    <definedName name="a139152a" localSheetId="6">#REF!</definedName>
    <definedName name="a139152a">#REF!</definedName>
    <definedName name="a139501a" localSheetId="7">#REF!</definedName>
    <definedName name="a139501a" localSheetId="6">#REF!</definedName>
    <definedName name="a139501a">#REF!</definedName>
    <definedName name="a139502a" localSheetId="7">#REF!</definedName>
    <definedName name="a139502a" localSheetId="6">#REF!</definedName>
    <definedName name="a139502a">#REF!</definedName>
    <definedName name="a139551a" localSheetId="7">#REF!</definedName>
    <definedName name="a139551a" localSheetId="6">#REF!</definedName>
    <definedName name="a139551a">#REF!</definedName>
    <definedName name="a139552a" localSheetId="7">#REF!</definedName>
    <definedName name="a139552a" localSheetId="6">#REF!</definedName>
    <definedName name="a139552a">#REF!</definedName>
    <definedName name="a139601a" localSheetId="7">#REF!</definedName>
    <definedName name="a139601a" localSheetId="6">#REF!</definedName>
    <definedName name="a139601a">#REF!</definedName>
    <definedName name="a139602a" localSheetId="7">#REF!</definedName>
    <definedName name="a139602a" localSheetId="6">#REF!</definedName>
    <definedName name="a139602a">#REF!</definedName>
    <definedName name="a139702a" localSheetId="7">#REF!</definedName>
    <definedName name="a139702a" localSheetId="6">#REF!</definedName>
    <definedName name="a139702a">#REF!</definedName>
    <definedName name="a139752a" localSheetId="7">#REF!</definedName>
    <definedName name="a139752a" localSheetId="6">#REF!</definedName>
    <definedName name="a139752a">#REF!</definedName>
    <definedName name="a139802a" localSheetId="7">#REF!</definedName>
    <definedName name="a139802a" localSheetId="6">#REF!</definedName>
    <definedName name="a139802a">#REF!</definedName>
    <definedName name="a139852a" localSheetId="7">#REF!</definedName>
    <definedName name="a139852a" localSheetId="6">#REF!</definedName>
    <definedName name="a139852a">#REF!</definedName>
    <definedName name="a140101a" localSheetId="7">#REF!</definedName>
    <definedName name="a140101a" localSheetId="6">#REF!</definedName>
    <definedName name="a140101a">#REF!</definedName>
    <definedName name="a140201a" localSheetId="7">#REF!</definedName>
    <definedName name="a140201a" localSheetId="6">#REF!</definedName>
    <definedName name="a140201a">#REF!</definedName>
    <definedName name="a140301a" localSheetId="7">#REF!</definedName>
    <definedName name="a140301a" localSheetId="6">#REF!</definedName>
    <definedName name="a140301a">#REF!</definedName>
    <definedName name="a140401a" localSheetId="7">#REF!</definedName>
    <definedName name="a140401a" localSheetId="6">#REF!</definedName>
    <definedName name="a140401a">#REF!</definedName>
    <definedName name="a140701a" localSheetId="7">#REF!</definedName>
    <definedName name="a140701a" localSheetId="6">#REF!</definedName>
    <definedName name="a140701a">#REF!</definedName>
    <definedName name="a140751a" localSheetId="7">#REF!</definedName>
    <definedName name="a140751a" localSheetId="6">#REF!</definedName>
    <definedName name="a140751a">#REF!</definedName>
    <definedName name="a140801a" localSheetId="7">#REF!</definedName>
    <definedName name="a140801a" localSheetId="6">#REF!</definedName>
    <definedName name="a140801a">#REF!</definedName>
    <definedName name="a140851a" localSheetId="7">#REF!</definedName>
    <definedName name="a140851a" localSheetId="6">#REF!</definedName>
    <definedName name="a140851a">#REF!</definedName>
    <definedName name="a141001a" localSheetId="7">#REF!</definedName>
    <definedName name="a141001a" localSheetId="6">#REF!</definedName>
    <definedName name="a141001a">#REF!</definedName>
    <definedName name="a141051a" localSheetId="7">#REF!</definedName>
    <definedName name="a141051a" localSheetId="6">#REF!</definedName>
    <definedName name="a141051a">#REF!</definedName>
    <definedName name="a141201a" localSheetId="7">#REF!</definedName>
    <definedName name="a141201a" localSheetId="6">#REF!</definedName>
    <definedName name="a141201a">#REF!</definedName>
    <definedName name="a141251a" localSheetId="7">#REF!</definedName>
    <definedName name="a141251a" localSheetId="6">#REF!</definedName>
    <definedName name="a141251a">#REF!</definedName>
    <definedName name="a141501a" localSheetId="7">#REF!</definedName>
    <definedName name="a141501a" localSheetId="6">#REF!</definedName>
    <definedName name="a141501a">#REF!</definedName>
    <definedName name="a141551a" localSheetId="7">#REF!</definedName>
    <definedName name="a141551a" localSheetId="6">#REF!</definedName>
    <definedName name="a141551a">#REF!</definedName>
    <definedName name="a141801a" localSheetId="7">#REF!</definedName>
    <definedName name="a141801a" localSheetId="6">#REF!</definedName>
    <definedName name="a141801a">#REF!</definedName>
    <definedName name="a141851a" localSheetId="7">#REF!</definedName>
    <definedName name="a141851a" localSheetId="6">#REF!</definedName>
    <definedName name="a141851a">#REF!</definedName>
    <definedName name="a142201a" localSheetId="7">#REF!</definedName>
    <definedName name="a142201a" localSheetId="6">#REF!</definedName>
    <definedName name="a142201a">#REF!</definedName>
    <definedName name="a142251a" localSheetId="7">#REF!</definedName>
    <definedName name="a142251a" localSheetId="6">#REF!</definedName>
    <definedName name="a142251a">#REF!</definedName>
    <definedName name="a142300a" localSheetId="7">#REF!</definedName>
    <definedName name="a142300a" localSheetId="6">#REF!</definedName>
    <definedName name="a142300a">#REF!</definedName>
    <definedName name="a142350a" localSheetId="7">#REF!</definedName>
    <definedName name="a142350a" localSheetId="6">#REF!</definedName>
    <definedName name="a142350a">#REF!</definedName>
    <definedName name="a142400a" localSheetId="7">#REF!</definedName>
    <definedName name="a142400a" localSheetId="6">#REF!</definedName>
    <definedName name="a142400a">#REF!</definedName>
    <definedName name="a142450a" localSheetId="7">#REF!</definedName>
    <definedName name="a142450a" localSheetId="6">#REF!</definedName>
    <definedName name="a142450a">#REF!</definedName>
    <definedName name="a145001a" localSheetId="7">#REF!</definedName>
    <definedName name="a145001a" localSheetId="6">#REF!</definedName>
    <definedName name="a145001a">#REF!</definedName>
    <definedName name="a151210a" localSheetId="7">#REF!</definedName>
    <definedName name="a151210a" localSheetId="6">#REF!</definedName>
    <definedName name="a151210a">#REF!</definedName>
    <definedName name="a151260a" localSheetId="7">#REF!</definedName>
    <definedName name="a151260a" localSheetId="6">#REF!</definedName>
    <definedName name="a151260a">#REF!</definedName>
    <definedName name="a151510a" localSheetId="7">#REF!</definedName>
    <definedName name="a151510a" localSheetId="6">#REF!</definedName>
    <definedName name="a151510a">#REF!</definedName>
    <definedName name="a151560a" localSheetId="7">#REF!</definedName>
    <definedName name="a151560a" localSheetId="6">#REF!</definedName>
    <definedName name="a151560a">#REF!</definedName>
    <definedName name="a158001a" localSheetId="7">#REF!</definedName>
    <definedName name="a158001a" localSheetId="6">#REF!</definedName>
    <definedName name="a158001a">#REF!</definedName>
    <definedName name="a158002a" localSheetId="7">#REF!</definedName>
    <definedName name="a158002a" localSheetId="6">#REF!</definedName>
    <definedName name="a158002a">#REF!</definedName>
    <definedName name="a158003a" localSheetId="7">#REF!</definedName>
    <definedName name="a158003a" localSheetId="6">#REF!</definedName>
    <definedName name="a158003a">#REF!</definedName>
    <definedName name="a160301a" localSheetId="7">#REF!</definedName>
    <definedName name="a160301a" localSheetId="6">#REF!</definedName>
    <definedName name="a160301a">#REF!</definedName>
    <definedName name="a160351a" localSheetId="7">#REF!</definedName>
    <definedName name="a160351a" localSheetId="6">#REF!</definedName>
    <definedName name="a160351a">#REF!</definedName>
    <definedName name="a160401a" localSheetId="7">#REF!</definedName>
    <definedName name="a160401a" localSheetId="6">#REF!</definedName>
    <definedName name="a160401a">#REF!</definedName>
    <definedName name="a160451a" localSheetId="7">#REF!</definedName>
    <definedName name="a160451a" localSheetId="6">#REF!</definedName>
    <definedName name="a160451a">#REF!</definedName>
    <definedName name="a160601a" localSheetId="7">#REF!</definedName>
    <definedName name="a160601a" localSheetId="6">#REF!</definedName>
    <definedName name="a160601a">#REF!</definedName>
    <definedName name="a160651a" localSheetId="7">#REF!</definedName>
    <definedName name="a160651a" localSheetId="6">#REF!</definedName>
    <definedName name="a160651a">#REF!</definedName>
    <definedName name="a162001a" localSheetId="7">#REF!</definedName>
    <definedName name="a162001a" localSheetId="6">#REF!</definedName>
    <definedName name="a162001a">#REF!</definedName>
    <definedName name="a165300a" localSheetId="7">#REF!</definedName>
    <definedName name="a165300a" localSheetId="6">#REF!</definedName>
    <definedName name="a165300a">#REF!</definedName>
    <definedName name="a165350a" localSheetId="7">#REF!</definedName>
    <definedName name="a165350a" localSheetId="6">#REF!</definedName>
    <definedName name="a165350a">#REF!</definedName>
    <definedName name="a165400a" localSheetId="7">#REF!</definedName>
    <definedName name="a165400a" localSheetId="6">#REF!</definedName>
    <definedName name="a165400a">#REF!</definedName>
    <definedName name="a165450a" localSheetId="7">#REF!</definedName>
    <definedName name="a165450a" localSheetId="6">#REF!</definedName>
    <definedName name="a165450a">#REF!</definedName>
    <definedName name="a165600a" localSheetId="7">#REF!</definedName>
    <definedName name="a165600a" localSheetId="6">#REF!</definedName>
    <definedName name="a165600a">#REF!</definedName>
    <definedName name="a165650a" localSheetId="7">#REF!</definedName>
    <definedName name="a165650a" localSheetId="6">#REF!</definedName>
    <definedName name="a165650a">#REF!</definedName>
    <definedName name="a165700a" localSheetId="7">#REF!</definedName>
    <definedName name="a165700a" localSheetId="6">#REF!</definedName>
    <definedName name="a165700a">#REF!</definedName>
    <definedName name="a165750a" localSheetId="7">#REF!</definedName>
    <definedName name="a165750a" localSheetId="6">#REF!</definedName>
    <definedName name="a165750a">#REF!</definedName>
    <definedName name="a170000a" localSheetId="7">#REF!</definedName>
    <definedName name="a170000a" localSheetId="6">#REF!</definedName>
    <definedName name="a170000a">#REF!</definedName>
    <definedName name="a170050a" localSheetId="7">#REF!</definedName>
    <definedName name="a170050a" localSheetId="6">#REF!</definedName>
    <definedName name="a170050a">#REF!</definedName>
    <definedName name="a172000a" localSheetId="7">#REF!</definedName>
    <definedName name="a172000a" localSheetId="6">#REF!</definedName>
    <definedName name="a172000a">#REF!</definedName>
    <definedName name="a172001a" localSheetId="7">#REF!</definedName>
    <definedName name="a172001a" localSheetId="6">#REF!</definedName>
    <definedName name="a172001a">#REF!</definedName>
    <definedName name="a172002a" localSheetId="7">#REF!</definedName>
    <definedName name="a172002a" localSheetId="6">#REF!</definedName>
    <definedName name="a172002a">#REF!</definedName>
    <definedName name="a172050a" localSheetId="7">#REF!</definedName>
    <definedName name="a172050a" localSheetId="6">#REF!</definedName>
    <definedName name="a172050a">#REF!</definedName>
    <definedName name="a172051a" localSheetId="7">#REF!</definedName>
    <definedName name="a172051a" localSheetId="6">#REF!</definedName>
    <definedName name="a172051a">#REF!</definedName>
    <definedName name="a172052a" localSheetId="7">#REF!</definedName>
    <definedName name="a172052a" localSheetId="6">#REF!</definedName>
    <definedName name="a172052a">#REF!</definedName>
    <definedName name="a172501a" localSheetId="7">#REF!</definedName>
    <definedName name="a172501a" localSheetId="6">#REF!</definedName>
    <definedName name="a172501a">#REF!</definedName>
    <definedName name="a172551a" localSheetId="7">#REF!</definedName>
    <definedName name="a172551a" localSheetId="6">#REF!</definedName>
    <definedName name="a172551a">#REF!</definedName>
    <definedName name="a173000a" localSheetId="7">#REF!</definedName>
    <definedName name="a173000a" localSheetId="6">#REF!</definedName>
    <definedName name="a173000a">#REF!</definedName>
    <definedName name="a173001a" localSheetId="7">#REF!</definedName>
    <definedName name="a173001a" localSheetId="6">#REF!</definedName>
    <definedName name="a173001a">#REF!</definedName>
    <definedName name="a173002a" localSheetId="7">#REF!</definedName>
    <definedName name="a173002a" localSheetId="6">#REF!</definedName>
    <definedName name="a173002a">#REF!</definedName>
    <definedName name="a173050a" localSheetId="7">#REF!</definedName>
    <definedName name="a173050a" localSheetId="6">#REF!</definedName>
    <definedName name="a173050a">#REF!</definedName>
    <definedName name="a173051a" localSheetId="7">#REF!</definedName>
    <definedName name="a173051a" localSheetId="6">#REF!</definedName>
    <definedName name="a173051a">#REF!</definedName>
    <definedName name="a173052a" localSheetId="7">#REF!</definedName>
    <definedName name="a173052a" localSheetId="6">#REF!</definedName>
    <definedName name="a173052a">#REF!</definedName>
    <definedName name="a173501a" localSheetId="7">#REF!</definedName>
    <definedName name="a173501a" localSheetId="6">#REF!</definedName>
    <definedName name="a173501a">#REF!</definedName>
    <definedName name="a173502a" localSheetId="7">#REF!</definedName>
    <definedName name="a173502a" localSheetId="6">#REF!</definedName>
    <definedName name="a173502a">#REF!</definedName>
    <definedName name="a173551a" localSheetId="7">#REF!</definedName>
    <definedName name="a173551a" localSheetId="6">#REF!</definedName>
    <definedName name="a173551a">#REF!</definedName>
    <definedName name="a173552a" localSheetId="7">#REF!</definedName>
    <definedName name="a173552a" localSheetId="6">#REF!</definedName>
    <definedName name="a173552a">#REF!</definedName>
    <definedName name="a173901a" localSheetId="7">#REF!</definedName>
    <definedName name="a173901a" localSheetId="6">#REF!</definedName>
    <definedName name="a173901a">#REF!</definedName>
    <definedName name="a173951a" localSheetId="7">#REF!</definedName>
    <definedName name="a173951a" localSheetId="6">#REF!</definedName>
    <definedName name="a173951a">#REF!</definedName>
    <definedName name="a174001a" localSheetId="7">#REF!</definedName>
    <definedName name="a174001a" localSheetId="6">#REF!</definedName>
    <definedName name="a174001a">#REF!</definedName>
    <definedName name="a174051a" localSheetId="7">#REF!</definedName>
    <definedName name="a174051a" localSheetId="6">#REF!</definedName>
    <definedName name="a174051a">#REF!</definedName>
    <definedName name="a174101a" localSheetId="7">#REF!</definedName>
    <definedName name="a174101a" localSheetId="6">#REF!</definedName>
    <definedName name="a174101a">#REF!</definedName>
    <definedName name="a174151a" localSheetId="7">#REF!</definedName>
    <definedName name="a174151a" localSheetId="6">#REF!</definedName>
    <definedName name="a174151a">#REF!</definedName>
    <definedName name="a174501a" localSheetId="7">#REF!</definedName>
    <definedName name="a174501a" localSheetId="6">#REF!</definedName>
    <definedName name="a174501a">#REF!</definedName>
    <definedName name="a174551a" localSheetId="7">#REF!</definedName>
    <definedName name="a174551a" localSheetId="6">#REF!</definedName>
    <definedName name="a174551a">#REF!</definedName>
    <definedName name="a174601a" localSheetId="7">#REF!</definedName>
    <definedName name="a174601a" localSheetId="6">#REF!</definedName>
    <definedName name="a174601a">#REF!</definedName>
    <definedName name="a174651a" localSheetId="7">#REF!</definedName>
    <definedName name="a174651a" localSheetId="6">#REF!</definedName>
    <definedName name="a174651a">#REF!</definedName>
    <definedName name="a174701a" localSheetId="7">#REF!</definedName>
    <definedName name="a174701a" localSheetId="6">#REF!</definedName>
    <definedName name="a174701a">#REF!</definedName>
    <definedName name="a174751a" localSheetId="7">#REF!</definedName>
    <definedName name="a174751a" localSheetId="6">#REF!</definedName>
    <definedName name="a174751a">#REF!</definedName>
    <definedName name="a175101a" localSheetId="7">#REF!</definedName>
    <definedName name="a175101a" localSheetId="6">#REF!</definedName>
    <definedName name="a175101a">#REF!</definedName>
    <definedName name="a175151a" localSheetId="7">#REF!</definedName>
    <definedName name="a175151a" localSheetId="6">#REF!</definedName>
    <definedName name="a175151a">#REF!</definedName>
    <definedName name="a175201a" localSheetId="7">#REF!</definedName>
    <definedName name="a175201a" localSheetId="6">#REF!</definedName>
    <definedName name="a175201a">#REF!</definedName>
    <definedName name="a175251a" localSheetId="7">#REF!</definedName>
    <definedName name="a175251a" localSheetId="6">#REF!</definedName>
    <definedName name="a175251a">#REF!</definedName>
    <definedName name="a175301a" localSheetId="7">#REF!</definedName>
    <definedName name="a175301a" localSheetId="6">#REF!</definedName>
    <definedName name="a175301a">#REF!</definedName>
    <definedName name="a175351a" localSheetId="7">#REF!</definedName>
    <definedName name="a175351a" localSheetId="6">#REF!</definedName>
    <definedName name="a175351a">#REF!</definedName>
    <definedName name="a175501a" localSheetId="7">#REF!</definedName>
    <definedName name="a175501a" localSheetId="6">#REF!</definedName>
    <definedName name="a175501a">#REF!</definedName>
    <definedName name="a175551a" localSheetId="7">#REF!</definedName>
    <definedName name="a175551a" localSheetId="6">#REF!</definedName>
    <definedName name="a175551a">#REF!</definedName>
    <definedName name="a176001a" localSheetId="7">#REF!</definedName>
    <definedName name="a176001a" localSheetId="6">#REF!</definedName>
    <definedName name="a176001a">#REF!</definedName>
    <definedName name="a176051a" localSheetId="7">#REF!</definedName>
    <definedName name="a176051a" localSheetId="6">#REF!</definedName>
    <definedName name="a176051a">#REF!</definedName>
    <definedName name="a176501a" localSheetId="7">#REF!</definedName>
    <definedName name="a176501a" localSheetId="6">#REF!</definedName>
    <definedName name="a176501a">#REF!</definedName>
    <definedName name="a176551a" localSheetId="7">#REF!</definedName>
    <definedName name="a176551a" localSheetId="6">#REF!</definedName>
    <definedName name="a176551a">#REF!</definedName>
    <definedName name="a177001a" localSheetId="7">#REF!</definedName>
    <definedName name="a177001a" localSheetId="6">#REF!</definedName>
    <definedName name="a177001a">#REF!</definedName>
    <definedName name="a177051a" localSheetId="7">#REF!</definedName>
    <definedName name="a177051a" localSheetId="6">#REF!</definedName>
    <definedName name="a177051a">#REF!</definedName>
    <definedName name="a177501a" localSheetId="7">#REF!</definedName>
    <definedName name="a177501a" localSheetId="6">#REF!</definedName>
    <definedName name="a177501a">#REF!</definedName>
    <definedName name="a177551a" localSheetId="7">#REF!</definedName>
    <definedName name="a177551a" localSheetId="6">#REF!</definedName>
    <definedName name="a177551a">#REF!</definedName>
    <definedName name="a178001a" localSheetId="7">#REF!</definedName>
    <definedName name="a178001a" localSheetId="6">#REF!</definedName>
    <definedName name="a178001a">#REF!</definedName>
    <definedName name="a179001a" localSheetId="7">#REF!</definedName>
    <definedName name="a179001a" localSheetId="6">#REF!</definedName>
    <definedName name="a179001a">#REF!</definedName>
    <definedName name="a179002a" localSheetId="7">#REF!</definedName>
    <definedName name="a179002a" localSheetId="6">#REF!</definedName>
    <definedName name="a179002a">#REF!</definedName>
    <definedName name="a180001a" localSheetId="7">#REF!</definedName>
    <definedName name="a180001a" localSheetId="6">#REF!</definedName>
    <definedName name="a180001a">#REF!</definedName>
    <definedName name="a181001a" localSheetId="7">#REF!</definedName>
    <definedName name="a181001a" localSheetId="6">#REF!</definedName>
    <definedName name="a181001a">#REF!</definedName>
    <definedName name="a185001a" localSheetId="7">#REF!</definedName>
    <definedName name="a185001a" localSheetId="6">#REF!</definedName>
    <definedName name="a185001a">#REF!</definedName>
    <definedName name="a186001a" localSheetId="7">#REF!</definedName>
    <definedName name="a186001a" localSheetId="6">#REF!</definedName>
    <definedName name="a186001a">#REF!</definedName>
    <definedName name="a187001a" localSheetId="7">#REF!</definedName>
    <definedName name="a187001a" localSheetId="6">#REF!</definedName>
    <definedName name="a187001a">#REF!</definedName>
    <definedName name="a189001a" localSheetId="7">#REF!</definedName>
    <definedName name="a189001a" localSheetId="6">#REF!</definedName>
    <definedName name="a189001a">#REF!</definedName>
    <definedName name="a189101a" localSheetId="7">#REF!</definedName>
    <definedName name="a189101a" localSheetId="6">#REF!</definedName>
    <definedName name="a189101a">#REF!</definedName>
    <definedName name="a189201a" localSheetId="7">#REF!</definedName>
    <definedName name="a189201a" localSheetId="6">#REF!</definedName>
    <definedName name="a189201a">#REF!</definedName>
    <definedName name="a189301a" localSheetId="7">#REF!</definedName>
    <definedName name="a189301a" localSheetId="6">#REF!</definedName>
    <definedName name="a189301a">#REF!</definedName>
    <definedName name="a189401a" localSheetId="7">#REF!</definedName>
    <definedName name="a189401a" localSheetId="6">#REF!</definedName>
    <definedName name="a189401a">#REF!</definedName>
    <definedName name="a189451a" localSheetId="7">#REF!</definedName>
    <definedName name="a189451a" localSheetId="6">#REF!</definedName>
    <definedName name="a189451a">#REF!</definedName>
    <definedName name="a270200a" localSheetId="7">#REF!</definedName>
    <definedName name="a270200a" localSheetId="6">#REF!</definedName>
    <definedName name="a270200a">#REF!</definedName>
    <definedName name="a900100a" localSheetId="7">#REF!</definedName>
    <definedName name="a900100a" localSheetId="6">#REF!</definedName>
    <definedName name="a900100a">#REF!</definedName>
    <definedName name="a900200a" localSheetId="7">#REF!</definedName>
    <definedName name="a900200a" localSheetId="6">#REF!</definedName>
    <definedName name="a900200a">#REF!</definedName>
    <definedName name="a900300a" localSheetId="7">#REF!</definedName>
    <definedName name="a900300a" localSheetId="6">#REF!</definedName>
    <definedName name="a900300a">#REF!</definedName>
    <definedName name="a900400a" localSheetId="7">#REF!</definedName>
    <definedName name="a900400a" localSheetId="6">#REF!</definedName>
    <definedName name="a900400a">#REF!</definedName>
    <definedName name="a900500a" localSheetId="7">#REF!</definedName>
    <definedName name="a900500a" localSheetId="6">#REF!</definedName>
    <definedName name="a900500a">#REF!</definedName>
    <definedName name="aa" localSheetId="9" hidden="1">{"'EI 060 02'!$A$1:$K$59"}</definedName>
    <definedName name="aa" localSheetId="8" hidden="1">{"'EI 060 02'!$A$1:$K$59"}</definedName>
    <definedName name="aa" localSheetId="7" hidden="1">{"'EI 060 02'!$A$1:$K$59"}</definedName>
    <definedName name="aa" localSheetId="6" hidden="1">{"'EI 060 02'!$A$1:$K$59"}</definedName>
    <definedName name="aa" hidden="1">{"'EI 060 02'!$A$1:$K$59"}</definedName>
    <definedName name="aaaa" localSheetId="4" hidden="1">#REF!</definedName>
    <definedName name="aaaa" hidden="1">#REF!</definedName>
    <definedName name="aaaaa" localSheetId="9" hidden="1">{#N/A,#N/A,FALSE,"MO (2)"}</definedName>
    <definedName name="aaaaa" localSheetId="8" hidden="1">{#N/A,#N/A,FALSE,"MO (2)"}</definedName>
    <definedName name="aaaaa" localSheetId="7" hidden="1">{#N/A,#N/A,FALSE,"MO (2)"}</definedName>
    <definedName name="aaaaa" localSheetId="6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hidden="1">{#N/A,#N/A,FALSE,"MO (2)"}</definedName>
    <definedName name="ABR00" localSheetId="7">[3]Consultoria!#REF!</definedName>
    <definedName name="ABR00" localSheetId="6">[3]Consultoria!#REF!</definedName>
    <definedName name="ABR00">[3]Consultoria!#REF!</definedName>
    <definedName name="ABR00_3" localSheetId="7">[3]Consultoria!#REF!</definedName>
    <definedName name="ABR00_3" localSheetId="6">[3]Consultoria!#REF!</definedName>
    <definedName name="ABR00_3">[3]Consultoria!#REF!</definedName>
    <definedName name="ABR95_3" localSheetId="7">[3]Consultoria!#REF!</definedName>
    <definedName name="ABR95_3" localSheetId="6">[3]Consultoria!#REF!</definedName>
    <definedName name="ABR95_3">[3]Consultoria!#REF!</definedName>
    <definedName name="ABR96_3" localSheetId="7">[3]Consultoria!#REF!</definedName>
    <definedName name="ABR96_3" localSheetId="6">[3]Consultoria!#REF!</definedName>
    <definedName name="ABR96_3">[3]Consultoria!#REF!</definedName>
    <definedName name="ABR97_3" localSheetId="7">[3]Consultoria!#REF!</definedName>
    <definedName name="ABR97_3" localSheetId="6">[3]Consultoria!#REF!</definedName>
    <definedName name="ABR97_3">[3]Consultoria!#REF!</definedName>
    <definedName name="ABR98_3" localSheetId="7">[3]Consultoria!#REF!</definedName>
    <definedName name="ABR98_3" localSheetId="6">[3]Consultoria!#REF!</definedName>
    <definedName name="ABR98_3">[3]Consultoria!#REF!</definedName>
    <definedName name="ABR99_3" localSheetId="7">[3]Consultoria!#REF!</definedName>
    <definedName name="ABR99_3" localSheetId="6">[3]Consultoria!#REF!</definedName>
    <definedName name="ABR99_3">[3]Consultoria!#REF!</definedName>
    <definedName name="acl">#REF!</definedName>
    <definedName name="aço">#REF!</definedName>
    <definedName name="acost" localSheetId="9" hidden="1">{#N/A,#N/A,TRUE,"Serviços"}</definedName>
    <definedName name="acost" localSheetId="8" hidden="1">{#N/A,#N/A,TRUE,"Serviços"}</definedName>
    <definedName name="acost" localSheetId="7" hidden="1">{#N/A,#N/A,TRUE,"Serviços"}</definedName>
    <definedName name="acost" localSheetId="6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hidden="1">{#N/A,#N/A,TRUE,"Serviços"}</definedName>
    <definedName name="ad" localSheetId="9" hidden="1">{#N/A,#N/A,FALSE,"MO (2)"}</definedName>
    <definedName name="ad" localSheetId="8" hidden="1">{#N/A,#N/A,FALSE,"MO (2)"}</definedName>
    <definedName name="ad" localSheetId="7" hidden="1">{#N/A,#N/A,FALSE,"MO (2)"}</definedName>
    <definedName name="ad" localSheetId="6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hidden="1">{#N/A,#N/A,FALSE,"MO (2)"}</definedName>
    <definedName name="ade">#REF!</definedName>
    <definedName name="ADMINISTRATIVO" localSheetId="7">[17]PRECORC.XLS!#REF!</definedName>
    <definedName name="ADMINISTRATIVO" localSheetId="6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7">[17]PRECORC.XLS!#REF!</definedName>
    <definedName name="AEREA" localSheetId="6">[17]PRECORC.XLS!#REF!</definedName>
    <definedName name="AEREA">[17]PRECORC.XLS!#REF!</definedName>
    <definedName name="afi">#REF!</definedName>
    <definedName name="afp">#REF!</definedName>
    <definedName name="AGO95_3" localSheetId="7">[3]Consultoria!#REF!</definedName>
    <definedName name="AGO95_3" localSheetId="6">[3]Consultoria!#REF!</definedName>
    <definedName name="AGO95_3">[3]Consultoria!#REF!</definedName>
    <definedName name="AGO96_3" localSheetId="7">[3]Consultoria!#REF!</definedName>
    <definedName name="AGO96_3" localSheetId="6">[3]Consultoria!#REF!</definedName>
    <definedName name="AGO96_3">[3]Consultoria!#REF!</definedName>
    <definedName name="AGO97_3" localSheetId="7">[3]Consultoria!#REF!</definedName>
    <definedName name="AGO97_3" localSheetId="6">[3]Consultoria!#REF!</definedName>
    <definedName name="AGO97_3">[3]Consultoria!#REF!</definedName>
    <definedName name="AGO98_3" localSheetId="7">[3]Consultoria!#REF!</definedName>
    <definedName name="AGO98_3" localSheetId="6">[3]Consultoria!#REF!</definedName>
    <definedName name="AGO98_3">[3]Consultoria!#REF!</definedName>
    <definedName name="AGO99_3" localSheetId="7">[3]Consultoria!#REF!</definedName>
    <definedName name="AGO99_3" localSheetId="6">[3]Consultoria!#REF!</definedName>
    <definedName name="AGO99_3">[3]Consultoria!#REF!</definedName>
    <definedName name="AGORA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7">#REF!</definedName>
    <definedName name="AGREGADO" localSheetId="6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9" hidden="1">{#N/A,#N/A,FALSE,"MO (2)"}</definedName>
    <definedName name="alex" localSheetId="8" hidden="1">{#N/A,#N/A,FALSE,"MO (2)"}</definedName>
    <definedName name="alex" localSheetId="7" hidden="1">{#N/A,#N/A,FALSE,"MO (2)"}</definedName>
    <definedName name="alex" localSheetId="6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hidden="1">{#N/A,#N/A,FALSE,"MO (2)"}</definedName>
    <definedName name="alex_1" localSheetId="9" hidden="1">{#N/A,#N/A,FALSE,"MO (2)"}</definedName>
    <definedName name="alex_1" localSheetId="8" hidden="1">{#N/A,#N/A,FALSE,"MO (2)"}</definedName>
    <definedName name="alex_1" localSheetId="7" hidden="1">{#N/A,#N/A,FALSE,"MO (2)"}</definedName>
    <definedName name="alex_1" localSheetId="6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hidden="1">{#N/A,#N/A,FALSE,"MO (2)"}</definedName>
    <definedName name="ALTA" localSheetId="7">'[18]PRO-08'!#REF!</definedName>
    <definedName name="ALTA" localSheetId="6">'[18]PRO-08'!#REF!</definedName>
    <definedName name="ALTA">'[18]PRO-08'!#REF!</definedName>
    <definedName name="am" localSheetId="9" hidden="1">{#N/A,#N/A,FALSE,"MO (2)"}</definedName>
    <definedName name="am" localSheetId="8" hidden="1">{#N/A,#N/A,FALSE,"MO (2)"}</definedName>
    <definedName name="am" localSheetId="7" hidden="1">{#N/A,#N/A,FALSE,"MO (2)"}</definedName>
    <definedName name="am" localSheetId="6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hidden="1">{#N/A,#N/A,FALSE,"MO (2)"}</definedName>
    <definedName name="am01m" localSheetId="7">#REF!</definedName>
    <definedName name="am01m" localSheetId="6">#REF!</definedName>
    <definedName name="am01m">#REF!</definedName>
    <definedName name="am01p" localSheetId="7">#REF!</definedName>
    <definedName name="am01p" localSheetId="6">#REF!</definedName>
    <definedName name="am01p">#REF!</definedName>
    <definedName name="am02m" localSheetId="7">#REF!</definedName>
    <definedName name="am02m" localSheetId="6">#REF!</definedName>
    <definedName name="am02m">#REF!</definedName>
    <definedName name="am02p" localSheetId="7">#REF!</definedName>
    <definedName name="am02p" localSheetId="6">#REF!</definedName>
    <definedName name="am02p">#REF!</definedName>
    <definedName name="am03m" localSheetId="7">#REF!</definedName>
    <definedName name="am03m" localSheetId="6">#REF!</definedName>
    <definedName name="am03m">#REF!</definedName>
    <definedName name="am03p" localSheetId="7">#REF!</definedName>
    <definedName name="am03p" localSheetId="6">#REF!</definedName>
    <definedName name="am03p">#REF!</definedName>
    <definedName name="am04m" localSheetId="7">#REF!</definedName>
    <definedName name="am04m" localSheetId="6">#REF!</definedName>
    <definedName name="am04m">#REF!</definedName>
    <definedName name="am04p" localSheetId="7">#REF!</definedName>
    <definedName name="am04p" localSheetId="6">#REF!</definedName>
    <definedName name="am04p">#REF!</definedName>
    <definedName name="am05m" localSheetId="7">#REF!</definedName>
    <definedName name="am05m" localSheetId="6">#REF!</definedName>
    <definedName name="am05m">#REF!</definedName>
    <definedName name="am05p" localSheetId="7">#REF!</definedName>
    <definedName name="am05p" localSheetId="6">#REF!</definedName>
    <definedName name="am05p">#REF!</definedName>
    <definedName name="am06m" localSheetId="7">#REF!</definedName>
    <definedName name="am06m" localSheetId="6">#REF!</definedName>
    <definedName name="am06m">#REF!</definedName>
    <definedName name="am06p" localSheetId="7">#REF!</definedName>
    <definedName name="am06p" localSheetId="6">#REF!</definedName>
    <definedName name="am06p">#REF!</definedName>
    <definedName name="am07m" localSheetId="7">#REF!</definedName>
    <definedName name="am07m" localSheetId="6">#REF!</definedName>
    <definedName name="am07m">#REF!</definedName>
    <definedName name="am07p" localSheetId="7">#REF!</definedName>
    <definedName name="am07p" localSheetId="6">#REF!</definedName>
    <definedName name="am07p">#REF!</definedName>
    <definedName name="am08m" localSheetId="7">#REF!</definedName>
    <definedName name="am08m" localSheetId="6">#REF!</definedName>
    <definedName name="am08m">#REF!</definedName>
    <definedName name="am08p" localSheetId="7">#REF!</definedName>
    <definedName name="am08p" localSheetId="6">#REF!</definedName>
    <definedName name="am08p">#REF!</definedName>
    <definedName name="am09m" localSheetId="7">#REF!</definedName>
    <definedName name="am09m" localSheetId="6">#REF!</definedName>
    <definedName name="am09m">#REF!</definedName>
    <definedName name="am09p" localSheetId="7">#REF!</definedName>
    <definedName name="am09p" localSheetId="6">#REF!</definedName>
    <definedName name="am09p">#REF!</definedName>
    <definedName name="am10m" localSheetId="7">#REF!</definedName>
    <definedName name="am10m" localSheetId="6">#REF!</definedName>
    <definedName name="am10m">#REF!</definedName>
    <definedName name="am10p" localSheetId="7">#REF!</definedName>
    <definedName name="am10p" localSheetId="6">#REF!</definedName>
    <definedName name="am10p">#REF!</definedName>
    <definedName name="am11m" localSheetId="7">#REF!</definedName>
    <definedName name="am11m" localSheetId="6">#REF!</definedName>
    <definedName name="am11m">#REF!</definedName>
    <definedName name="am11p" localSheetId="7">#REF!</definedName>
    <definedName name="am11p" localSheetId="6">#REF!</definedName>
    <definedName name="am11p">#REF!</definedName>
    <definedName name="am12m" localSheetId="7">#REF!</definedName>
    <definedName name="am12m" localSheetId="6">#REF!</definedName>
    <definedName name="am12m">#REF!</definedName>
    <definedName name="am12p" localSheetId="7">#REF!</definedName>
    <definedName name="am12p" localSheetId="6">#REF!</definedName>
    <definedName name="am12p">#REF!</definedName>
    <definedName name="am19m" localSheetId="7">#REF!</definedName>
    <definedName name="am19m" localSheetId="6">#REF!</definedName>
    <definedName name="am19m">#REF!</definedName>
    <definedName name="am19p" localSheetId="7">#REF!</definedName>
    <definedName name="am19p" localSheetId="6">#REF!</definedName>
    <definedName name="am19p">#REF!</definedName>
    <definedName name="am20m" localSheetId="7">#REF!</definedName>
    <definedName name="am20m" localSheetId="6">#REF!</definedName>
    <definedName name="am20m">#REF!</definedName>
    <definedName name="am20p" localSheetId="7">#REF!</definedName>
    <definedName name="am20p" localSheetId="6">#REF!</definedName>
    <definedName name="am20p">#REF!</definedName>
    <definedName name="am25m" localSheetId="7">#REF!</definedName>
    <definedName name="am25m" localSheetId="6">#REF!</definedName>
    <definedName name="am25m">#REF!</definedName>
    <definedName name="am25p" localSheetId="7">#REF!</definedName>
    <definedName name="am25p" localSheetId="6">#REF!</definedName>
    <definedName name="am25p">#REF!</definedName>
    <definedName name="am26m" localSheetId="7">#REF!</definedName>
    <definedName name="am26m" localSheetId="6">#REF!</definedName>
    <definedName name="am26m">#REF!</definedName>
    <definedName name="am26p" localSheetId="7">#REF!</definedName>
    <definedName name="am26p" localSheetId="6">#REF!</definedName>
    <definedName name="am26p">#REF!</definedName>
    <definedName name="am27m" localSheetId="7">#REF!</definedName>
    <definedName name="am27m" localSheetId="6">#REF!</definedName>
    <definedName name="am27m">#REF!</definedName>
    <definedName name="am27p" localSheetId="7">#REF!</definedName>
    <definedName name="am27p" localSheetId="6">#REF!</definedName>
    <definedName name="am27p">#REF!</definedName>
    <definedName name="am28m" localSheetId="7">#REF!</definedName>
    <definedName name="am28m" localSheetId="6">#REF!</definedName>
    <definedName name="am28m">#REF!</definedName>
    <definedName name="am28p" localSheetId="7">#REF!</definedName>
    <definedName name="am28p" localSheetId="6">#REF!</definedName>
    <definedName name="am28p">#REF!</definedName>
    <definedName name="am29m" localSheetId="7">#REF!</definedName>
    <definedName name="am29m" localSheetId="6">#REF!</definedName>
    <definedName name="am29m">#REF!</definedName>
    <definedName name="am29p" localSheetId="7">#REF!</definedName>
    <definedName name="am29p" localSheetId="6">#REF!</definedName>
    <definedName name="am29p">#REF!</definedName>
    <definedName name="am30m" localSheetId="7">#REF!</definedName>
    <definedName name="am30m" localSheetId="6">#REF!</definedName>
    <definedName name="am30m">#REF!</definedName>
    <definedName name="am30p" localSheetId="7">#REF!</definedName>
    <definedName name="am30p" localSheetId="6">#REF!</definedName>
    <definedName name="am30p">#REF!</definedName>
    <definedName name="am35m" localSheetId="7">#REF!</definedName>
    <definedName name="am35m" localSheetId="6">#REF!</definedName>
    <definedName name="am35m">#REF!</definedName>
    <definedName name="am35p" localSheetId="7">#REF!</definedName>
    <definedName name="am35p" localSheetId="6">#REF!</definedName>
    <definedName name="am35p">#REF!</definedName>
    <definedName name="am36m" localSheetId="7">#REF!</definedName>
    <definedName name="am36m" localSheetId="6">#REF!</definedName>
    <definedName name="am36m">#REF!</definedName>
    <definedName name="am36p" localSheetId="7">#REF!</definedName>
    <definedName name="am36p" localSheetId="6">#REF!</definedName>
    <definedName name="am36p">#REF!</definedName>
    <definedName name="am37m" localSheetId="7">#REF!</definedName>
    <definedName name="am37m" localSheetId="6">#REF!</definedName>
    <definedName name="am37m">#REF!</definedName>
    <definedName name="am37p" localSheetId="7">#REF!</definedName>
    <definedName name="am37p" localSheetId="6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9" hidden="1">{#N/A,#N/A,FALSE,"MO (2)"}</definedName>
    <definedName name="ant" localSheetId="8" hidden="1">{#N/A,#N/A,FALSE,"MO (2)"}</definedName>
    <definedName name="ant" localSheetId="7" hidden="1">{#N/A,#N/A,FALSE,"MO (2)"}</definedName>
    <definedName name="ant" localSheetId="6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hidden="1">{#N/A,#N/A,FALSE,"MO (2)"}</definedName>
    <definedName name="ant_1" localSheetId="9" hidden="1">{#N/A,#N/A,FALSE,"MO (2)"}</definedName>
    <definedName name="ant_1" localSheetId="8" hidden="1">{#N/A,#N/A,FALSE,"MO (2)"}</definedName>
    <definedName name="ant_1" localSheetId="7" hidden="1">{#N/A,#N/A,FALSE,"MO (2)"}</definedName>
    <definedName name="ant_1" localSheetId="6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7">#REF!</definedName>
    <definedName name="area_base" localSheetId="6">#REF!</definedName>
    <definedName name="area_base">#REF!</definedName>
    <definedName name="_xlnm.Extract" localSheetId="7">#REF!</definedName>
    <definedName name="_xlnm.Extract" localSheetId="6">#REF!</definedName>
    <definedName name="_xlnm.Extract">#REF!</definedName>
    <definedName name="_xlnm.Print_Area" localSheetId="9">'AUX-Demais Custos'!$A$1:$H$31</definedName>
    <definedName name="_xlnm.Print_Area" localSheetId="10">'AUX-Diárias'!$A$1:$I$15</definedName>
    <definedName name="_xlnm.Print_Area" localSheetId="8">'AUX-Mão de obra_FatorKa'!$A$1:$AC$108</definedName>
    <definedName name="_xlnm.Print_Area" localSheetId="7">'CPU VEICULO_PickUp'!$A$1:$AK$61</definedName>
    <definedName name="_xlnm.Print_Area" localSheetId="6">'CPU-VEICULO_Leve'!$A$1:$AK$62</definedName>
    <definedName name="_xlnm.Print_Area" localSheetId="1">'Crono. Físico-Financeiro '!$A$1:$X$38</definedName>
    <definedName name="_xlnm.Print_Area" localSheetId="5">'Fator Kd'!$A$1:$E$39</definedName>
    <definedName name="_xlnm.Print_Area" localSheetId="2">'P1'!$A$1:$L$38</definedName>
    <definedName name="_xlnm.Print_Area" localSheetId="3">'P2'!$A$1:$L$29</definedName>
    <definedName name="_xlnm.Print_Area" localSheetId="4">'P3'!$A$1:$L$36</definedName>
    <definedName name="_xlnm.Print_Area" localSheetId="0">RESUMO!$A$1:$G$13</definedName>
    <definedName name="_xlnm.Print_Area">#REF!</definedName>
    <definedName name="Área_impressão_IM" localSheetId="7">#REF!</definedName>
    <definedName name="Área_impressão_IM" localSheetId="6">#REF!</definedName>
    <definedName name="Área_impressão_IM">#REF!</definedName>
    <definedName name="AREA_IMPRI" localSheetId="7">#REF!</definedName>
    <definedName name="AREA_IMPRI" localSheetId="6">#REF!</definedName>
    <definedName name="AREA_IMPRI">#REF!</definedName>
    <definedName name="area_sub_base" localSheetId="7">#REF!</definedName>
    <definedName name="area_sub_base" localSheetId="6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9">[2]MB!#REF!</definedName>
    <definedName name="ARL1C" localSheetId="8">[2]MB!#REF!</definedName>
    <definedName name="ARL1C" localSheetId="7">[2]MB!#REF!</definedName>
    <definedName name="ARL1C" localSheetId="6">[2]MB!#REF!</definedName>
    <definedName name="ARL1C">[2]MB!#REF!</definedName>
    <definedName name="ARM1C" localSheetId="7">[2]MB!#REF!</definedName>
    <definedName name="ARM1C" localSheetId="6">[2]MB!#REF!</definedName>
    <definedName name="ARM1C">[2]MB!#REF!</definedName>
    <definedName name="asasa" localSheetId="9" hidden="1">{#N/A,#N/A,FALSE,"MO (2)"}</definedName>
    <definedName name="asasa" localSheetId="8" hidden="1">{#N/A,#N/A,FALSE,"MO (2)"}</definedName>
    <definedName name="asasa" localSheetId="7" hidden="1">{#N/A,#N/A,FALSE,"MO (2)"}</definedName>
    <definedName name="asasa" localSheetId="6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hidden="1">{#N/A,#N/A,FALSE,"MO (2)"}</definedName>
    <definedName name="ASDFG" localSheetId="9" hidden="1">{#N/A,#N/A,TRUE,"Serviços"}</definedName>
    <definedName name="ASDFG" localSheetId="8" hidden="1">{#N/A,#N/A,TRUE,"Serviços"}</definedName>
    <definedName name="ASDFG" localSheetId="7" hidden="1">{#N/A,#N/A,TRUE,"Serviços"}</definedName>
    <definedName name="ASDFG" localSheetId="6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hidden="1">{#N/A,#N/A,TRUE,"Serviços"}</definedName>
    <definedName name="asdfghqefha" localSheetId="9" hidden="1">{#N/A,#N/A,FALSE,"MO (2)"}</definedName>
    <definedName name="asdfghqefha" localSheetId="8" hidden="1">{#N/A,#N/A,FALSE,"MO (2)"}</definedName>
    <definedName name="asdfghqefha" localSheetId="7" hidden="1">{#N/A,#N/A,FALSE,"MO (2)"}</definedName>
    <definedName name="asdfghqefha" localSheetId="6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hidden="1">{#N/A,#N/A,FALSE,"MO (2)"}</definedName>
    <definedName name="Asf">#REF!</definedName>
    <definedName name="ASFGG" localSheetId="9" hidden="1">{#N/A,#N/A,TRUE,"Serviços"}</definedName>
    <definedName name="ASFGG" localSheetId="8" hidden="1">{#N/A,#N/A,TRUE,"Serviços"}</definedName>
    <definedName name="ASFGG" localSheetId="7" hidden="1">{#N/A,#N/A,TRUE,"Serviços"}</definedName>
    <definedName name="ASFGG" localSheetId="6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hidden="1">{#N/A,#N/A,TRUE,"Serviços"}</definedName>
    <definedName name="asss" localSheetId="9" hidden="1">{#N/A,#N/A,TRUE,"Serviços"}</definedName>
    <definedName name="asss" localSheetId="8" hidden="1">{#N/A,#N/A,TRUE,"Serviços"}</definedName>
    <definedName name="asss" localSheetId="7" hidden="1">{#N/A,#N/A,TRUE,"Serviços"}</definedName>
    <definedName name="asss" localSheetId="6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hidden="1">{#N/A,#N/A,TRUE,"Serviços"}</definedName>
    <definedName name="AUTOMOVEL" localSheetId="7">#REF!</definedName>
    <definedName name="AUTOMOVEL" localSheetId="6">#REF!</definedName>
    <definedName name="AUTOMOVEL">#REF!</definedName>
    <definedName name="aux" localSheetId="7">#REF!</definedName>
    <definedName name="aux" localSheetId="6">#REF!</definedName>
    <definedName name="aux">#REF!</definedName>
    <definedName name="AUXILIAR" localSheetId="7">[17]PRECORC.XLS!#REF!</definedName>
    <definedName name="AUXILIAR" localSheetId="6">[17]PRECORC.XLS!#REF!</definedName>
    <definedName name="AUXILIAR">[17]PRECORC.XLS!#REF!</definedName>
    <definedName name="azul" localSheetId="7">#REF!</definedName>
    <definedName name="azul" localSheetId="6">#REF!</definedName>
    <definedName name="azul">#REF!</definedName>
    <definedName name="AZULSINAL" localSheetId="7">#REF!</definedName>
    <definedName name="AZULSINAL" localSheetId="6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7">[3]Consultoria!#REF!</definedName>
    <definedName name="base" localSheetId="6">[3]Consultoria!#REF!</definedName>
    <definedName name="base">[3]Consultoria!#REF!</definedName>
    <definedName name="base_3" localSheetId="7">[3]Consultoria!#REF!</definedName>
    <definedName name="base_3" localSheetId="6">[3]Consultoria!#REF!</definedName>
    <definedName name="base_3">[3]Consultoria!#REF!</definedName>
    <definedName name="batista" localSheetId="9" hidden="1">{#N/A,#N/A,FALSE,"SS 1";#N/A,#N/A,FALSE,"SS 2";#N/A,#N/A,FALSE,"TER 1 (1)";#N/A,#N/A,FALSE,"TER 1 (2)";#N/A,#N/A,FALSE,"TER 2 ";#N/A,#N/A,FALSE,"TP  (1)";#N/A,#N/A,FALSE,"TP  (2)";#N/A,#N/A,FALSE,"CM BAR"}</definedName>
    <definedName name="batista" localSheetId="8" hidden="1">{#N/A,#N/A,FALSE,"SS 1";#N/A,#N/A,FALSE,"SS 2";#N/A,#N/A,FALSE,"TER 1 (1)";#N/A,#N/A,FALSE,"TER 1 (2)";#N/A,#N/A,FALSE,"TER 2 ";#N/A,#N/A,FALSE,"TP  (1)";#N/A,#N/A,FALSE,"TP  (2)";#N/A,#N/A,FALSE,"CM BAR"}</definedName>
    <definedName name="batista" localSheetId="7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9" hidden="1">{#N/A,#N/A,FALSE,"MO (2)"}</definedName>
    <definedName name="bbbb" localSheetId="8" hidden="1">{#N/A,#N/A,FALSE,"MO (2)"}</definedName>
    <definedName name="bbbb" localSheetId="7" hidden="1">{#N/A,#N/A,FALSE,"MO (2)"}</definedName>
    <definedName name="bbbb" localSheetId="6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hidden="1">{#N/A,#N/A,FALSE,"MO (2)"}</definedName>
    <definedName name="bbbb_1" localSheetId="9" hidden="1">{#N/A,#N/A,FALSE,"MO (2)"}</definedName>
    <definedName name="bbbb_1" localSheetId="8" hidden="1">{#N/A,#N/A,FALSE,"MO (2)"}</definedName>
    <definedName name="bbbb_1" localSheetId="7" hidden="1">{#N/A,#N/A,FALSE,"MO (2)"}</definedName>
    <definedName name="bbbb_1" localSheetId="6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hidden="1">{#N/A,#N/A,FALSE,"MO (2)"}</definedName>
    <definedName name="bbbbbbb" localSheetId="9" hidden="1">{#N/A,#N/A,FALSE,"MO (2)"}</definedName>
    <definedName name="bbbbbbb" localSheetId="8" hidden="1">{#N/A,#N/A,FALSE,"MO (2)"}</definedName>
    <definedName name="bbbbbbb" localSheetId="7" hidden="1">{#N/A,#N/A,FALSE,"MO (2)"}</definedName>
    <definedName name="bbbbbbb" localSheetId="6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7">#REF!</definedName>
    <definedName name="BDI" localSheetId="6">#REF!</definedName>
    <definedName name="BDI">#REF!</definedName>
    <definedName name="BDIE">[21]Insumos!$D$5</definedName>
    <definedName name="BDIM">#REF!</definedName>
    <definedName name="BDIS">#REF!</definedName>
    <definedName name="bet">#REF!</definedName>
    <definedName name="BETUME" localSheetId="7">[17]PRECORC.XLS!#REF!</definedName>
    <definedName name="BETUME" localSheetId="6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4" hidden="1">#REF!</definedName>
    <definedName name="Bloco" hidden="1">#REF!</definedName>
    <definedName name="Bloco2" localSheetId="2" hidden="1">#REF!</definedName>
    <definedName name="Bloco2" localSheetId="3" hidden="1">#REF!</definedName>
    <definedName name="Bloco2" localSheetId="4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7">#REF!</definedName>
    <definedName name="BuiltIn_Print_Titles" localSheetId="6">#REF!</definedName>
    <definedName name="BuiltIn_Print_Titles">#REF!</definedName>
    <definedName name="Ç" localSheetId="9" hidden="1">{#N/A,#N/A,FALSE,"MO (2)"}</definedName>
    <definedName name="Ç" localSheetId="8" hidden="1">{#N/A,#N/A,FALSE,"MO (2)"}</definedName>
    <definedName name="Ç" localSheetId="7" hidden="1">{#N/A,#N/A,FALSE,"MO (2)"}</definedName>
    <definedName name="Ç" localSheetId="6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hidden="1">{#N/A,#N/A,FALSE,"MO (2)"}</definedName>
    <definedName name="CA">'[22]Composição auxiliar'!$A$1:$M$65536</definedName>
    <definedName name="CA15I">#REF!</definedName>
    <definedName name="CA15P">#REF!</definedName>
    <definedName name="CA25I">#REF!</definedName>
    <definedName name="CA25P">#REF!</definedName>
    <definedName name="CAB_ATERRO" localSheetId="7">#REF!</definedName>
    <definedName name="CAB_ATERRO" localSheetId="6">#REF!</definedName>
    <definedName name="CAB_ATERRO">#REF!</definedName>
    <definedName name="cab_cortes" localSheetId="7">#REF!</definedName>
    <definedName name="cab_cortes" localSheetId="6">#REF!</definedName>
    <definedName name="cab_cortes">#REF!</definedName>
    <definedName name="cab_dmt" localSheetId="7">#REF!</definedName>
    <definedName name="cab_dmt" localSheetId="6">#REF!</definedName>
    <definedName name="cab_dmt">#REF!</definedName>
    <definedName name="cab_limpeza" localSheetId="7">#REF!</definedName>
    <definedName name="cab_limpeza" localSheetId="6">#REF!</definedName>
    <definedName name="cab_limpeza">#REF!</definedName>
    <definedName name="CAB_PLANO" localSheetId="7">#REF!</definedName>
    <definedName name="CAB_PLANO" localSheetId="6">#REF!</definedName>
    <definedName name="CAB_PLANO">#REF!</definedName>
    <definedName name="cab_pmf" localSheetId="7">#REF!</definedName>
    <definedName name="cab_pmf" localSheetId="6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7">#REF!</definedName>
    <definedName name="CABEÇA" localSheetId="6">#REF!</definedName>
    <definedName name="CABEÇA">#REF!</definedName>
    <definedName name="cabmeio" localSheetId="7">#REF!</definedName>
    <definedName name="cabmeio" localSheetId="6">#REF!</definedName>
    <definedName name="cabmeio">#REF!</definedName>
    <definedName name="cadeira" localSheetId="9" hidden="1">{#N/A,#N/A,TRUE,"Serviços"}</definedName>
    <definedName name="cadeira" localSheetId="8" hidden="1">{#N/A,#N/A,TRUE,"Serviços"}</definedName>
    <definedName name="cadeira" localSheetId="7" hidden="1">{#N/A,#N/A,TRUE,"Serviços"}</definedName>
    <definedName name="cadeira" localSheetId="6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hidden="1">{#N/A,#N/A,TRUE,"Serviços"}</definedName>
    <definedName name="CadIns" localSheetId="2" hidden="1">#REF!</definedName>
    <definedName name="CadIns" localSheetId="3" hidden="1">#REF!</definedName>
    <definedName name="CadIns" localSheetId="4" hidden="1">#REF!</definedName>
    <definedName name="CadIns" hidden="1">#REF!</definedName>
    <definedName name="CadSrv" localSheetId="2" hidden="1">#REF!</definedName>
    <definedName name="CadSrv" localSheetId="3" hidden="1">#REF!</definedName>
    <definedName name="CadSrv" localSheetId="4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7">#REF!</definedName>
    <definedName name="CAP_20" localSheetId="6">#REF!</definedName>
    <definedName name="CAP_20">#REF!</definedName>
    <definedName name="CAPA" localSheetId="9" hidden="1">{#N/A,#N/A,TRUE,"Serviços"}</definedName>
    <definedName name="CAPA" localSheetId="8" hidden="1">{#N/A,#N/A,TRUE,"Serviços"}</definedName>
    <definedName name="CAPA" localSheetId="7" hidden="1">{#N/A,#N/A,TRUE,"Serviços"}</definedName>
    <definedName name="CAPA" localSheetId="6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hidden="1">{#N/A,#N/A,TRUE,"Serviços"}</definedName>
    <definedName name="capa1" localSheetId="9" hidden="1">{#N/A,#N/A,TRUE,"Serviços"}</definedName>
    <definedName name="capa1" localSheetId="8" hidden="1">{#N/A,#N/A,TRUE,"Serviços"}</definedName>
    <definedName name="capa1" localSheetId="7" hidden="1">{#N/A,#N/A,TRUE,"Serviços"}</definedName>
    <definedName name="capa1" localSheetId="6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hidden="1">{#N/A,#N/A,TRUE,"Serviços"}</definedName>
    <definedName name="capa11" localSheetId="9" hidden="1">{#N/A,#N/A,TRUE,"Serviços"}</definedName>
    <definedName name="capa11" localSheetId="8" hidden="1">{#N/A,#N/A,TRUE,"Serviços"}</definedName>
    <definedName name="capa11" localSheetId="7" hidden="1">{#N/A,#N/A,TRUE,"Serviços"}</definedName>
    <definedName name="capa11" localSheetId="6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hidden="1">{#N/A,#N/A,TRUE,"Serviços"}</definedName>
    <definedName name="capa2" localSheetId="9" hidden="1">{#N/A,#N/A,TRUE,"Serviços"}</definedName>
    <definedName name="capa2" localSheetId="8" hidden="1">{#N/A,#N/A,TRUE,"Serviços"}</definedName>
    <definedName name="capa2" localSheetId="7" hidden="1">{#N/A,#N/A,TRUE,"Serviços"}</definedName>
    <definedName name="capa2" localSheetId="6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hidden="1">{#N/A,#N/A,TRUE,"Serviços"}</definedName>
    <definedName name="capa22" localSheetId="9" hidden="1">{#N/A,#N/A,TRUE,"Serviços"}</definedName>
    <definedName name="capa22" localSheetId="8" hidden="1">{#N/A,#N/A,TRUE,"Serviços"}</definedName>
    <definedName name="capa22" localSheetId="7" hidden="1">{#N/A,#N/A,TRUE,"Serviços"}</definedName>
    <definedName name="capa22" localSheetId="6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hidden="1">{#N/A,#N/A,TRUE,"Serviços"}</definedName>
    <definedName name="CAPAA" localSheetId="9" hidden="1">{#N/A,#N/A,TRUE,"Serviços"}</definedName>
    <definedName name="CAPAA" localSheetId="8" hidden="1">{#N/A,#N/A,TRUE,"Serviços"}</definedName>
    <definedName name="CAPAA" localSheetId="7" hidden="1">{#N/A,#N/A,TRUE,"Serviços"}</definedName>
    <definedName name="CAPAA" localSheetId="6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hidden="1">{#N/A,#N/A,TRUE,"Serviços"}</definedName>
    <definedName name="CARLA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7">#REF!</definedName>
    <definedName name="CBUQ" localSheetId="6">#REF!</definedName>
    <definedName name="CBUQ">#REF!</definedName>
    <definedName name="CCARR" localSheetId="7">[2]SERVIÇOS!#REF!</definedName>
    <definedName name="CCARR" localSheetId="6">[2]SERVIÇOS!#REF!</definedName>
    <definedName name="CCARR">[2]SERVIÇOS!#REF!</definedName>
    <definedName name="cch" hidden="1">#N/A</definedName>
    <definedName name="ccp">#REF!</definedName>
    <definedName name="CDF" localSheetId="7">[2]SERVIÇOS!#REF!</definedName>
    <definedName name="CDF" localSheetId="6">[2]SERVIÇOS!#REF!</definedName>
    <definedName name="CDF">[2]SERVIÇOS!#REF!</definedName>
    <definedName name="CDP" localSheetId="7">[2]SERVIÇOS!#REF!</definedName>
    <definedName name="CDP" localSheetId="6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2" hidden="1">#REF!</definedName>
    <definedName name="Chave" localSheetId="3" hidden="1">#REF!</definedName>
    <definedName name="Chave" localSheetId="4" hidden="1">#REF!</definedName>
    <definedName name="Chave" hidden="1">#REF!</definedName>
    <definedName name="Chave1" localSheetId="2" hidden="1">#REF!</definedName>
    <definedName name="Chave1" localSheetId="3" hidden="1">#REF!</definedName>
    <definedName name="Chave1" localSheetId="4" hidden="1">#REF!</definedName>
    <definedName name="Chave1" hidden="1">#REF!</definedName>
    <definedName name="cib">#REF!</definedName>
    <definedName name="CIM" localSheetId="6">[1]DADOS!$C$14</definedName>
    <definedName name="CIM">[1]DADOS!$C$14</definedName>
    <definedName name="cim_5">#REF!</definedName>
    <definedName name="Cimento" localSheetId="7">#REF!</definedName>
    <definedName name="Cimento" localSheetId="6">#REF!</definedName>
    <definedName name="Cimento">#REF!</definedName>
    <definedName name="cimnpav">[20]OAC_NPAV!$N$5</definedName>
    <definedName name="cimpav">[20]OAC_PAV!$N$5</definedName>
    <definedName name="çl" localSheetId="7">#REF!</definedName>
    <definedName name="çl" localSheetId="6">#REF!</definedName>
    <definedName name="çl">#REF!</definedName>
    <definedName name="Clas" localSheetId="2" hidden="1">MAX(LEN(#REF!))</definedName>
    <definedName name="Clas" localSheetId="3" hidden="1">MAX(LEN(#REF!))</definedName>
    <definedName name="Clas" localSheetId="4" hidden="1">MAX(LEN(#REF!))</definedName>
    <definedName name="Clas" hidden="1">MAX(LEN(#REF!))</definedName>
    <definedName name="Clas_1" localSheetId="4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7">#REF!</definedName>
    <definedName name="CM_30" localSheetId="6">#REF!</definedName>
    <definedName name="CM_30">#REF!</definedName>
    <definedName name="CM9I">#REF!</definedName>
    <definedName name="CM9P">#REF!</definedName>
    <definedName name="COD" localSheetId="7">#REF!</definedName>
    <definedName name="COD" localSheetId="6">#REF!</definedName>
    <definedName name="Cod" localSheetId="2" hidden="1">#REF!</definedName>
    <definedName name="Cod" localSheetId="3" hidden="1">#REF!</definedName>
    <definedName name="Cod" localSheetId="4" hidden="1">#REF!</definedName>
    <definedName name="Cod" hidden="1">#REF!</definedName>
    <definedName name="Codigo" localSheetId="2" hidden="1">#REF!</definedName>
    <definedName name="Codigo" localSheetId="3" hidden="1">#REF!</definedName>
    <definedName name="Codigo" localSheetId="4" hidden="1">#REF!</definedName>
    <definedName name="Codigo" hidden="1">#REF!</definedName>
    <definedName name="COEF">#REF!</definedName>
    <definedName name="Colchão" localSheetId="7">#REF!</definedName>
    <definedName name="Colchão" localSheetId="6">#REF!</definedName>
    <definedName name="Colchão">#REF!</definedName>
    <definedName name="Coluna" localSheetId="2" hidden="1">#REF!</definedName>
    <definedName name="Coluna" localSheetId="3" hidden="1">#REF!</definedName>
    <definedName name="Coluna" localSheetId="4" hidden="1">#REF!</definedName>
    <definedName name="Coluna" hidden="1">#REF!</definedName>
    <definedName name="Comp" localSheetId="2" hidden="1">#REF!</definedName>
    <definedName name="Comp" localSheetId="3" hidden="1">#REF!</definedName>
    <definedName name="Comp" localSheetId="4" hidden="1">#REF!</definedName>
    <definedName name="Comp" hidden="1">#REF!</definedName>
    <definedName name="compor">#REF!</definedName>
    <definedName name="CONCRETO" localSheetId="9">[17]PRECORC.XLS!#REF!</definedName>
    <definedName name="CONCRETO" localSheetId="8">[17]PRECORC.XLS!#REF!</definedName>
    <definedName name="CONCRETO" localSheetId="7">[17]PRECORC.XLS!#REF!</definedName>
    <definedName name="CONCRETO" localSheetId="6">[17]PRECORC.XLS!#REF!</definedName>
    <definedName name="CONCRETO">[17]PRECORC.XLS!#REF!</definedName>
    <definedName name="COTACAO" localSheetId="9" hidden="1">{#N/A,#N/A,TRUE,"Serviços"}</definedName>
    <definedName name="COTACAO" localSheetId="8" hidden="1">{#N/A,#N/A,TRUE,"Serviços"}</definedName>
    <definedName name="COTACAO" localSheetId="7" hidden="1">{#N/A,#N/A,TRUE,"Serviços"}</definedName>
    <definedName name="COTACAO" localSheetId="6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>#REF!</definedName>
    <definedName name="CPAF">#REF!</definedName>
    <definedName name="CpuAux" localSheetId="2" hidden="1">#REF!</definedName>
    <definedName name="CpuAux" localSheetId="3" hidden="1">#REF!</definedName>
    <definedName name="CpuAux" localSheetId="4" hidden="1">#REF!</definedName>
    <definedName name="CpuAux" hidden="1">#REF!</definedName>
    <definedName name="CPUs" localSheetId="2" hidden="1">#REF!</definedName>
    <definedName name="CPUs" localSheetId="3" hidden="1">#REF!</definedName>
    <definedName name="CPUs" localSheetId="4" hidden="1">#REF!</definedName>
    <definedName name="CPUs" hidden="1">#REF!</definedName>
    <definedName name="CRIT" localSheetId="2" hidden="1">#REF!</definedName>
    <definedName name="CRIT" localSheetId="3" hidden="1">#REF!</definedName>
    <definedName name="CRIT" localSheetId="4" hidden="1">#REF!</definedName>
    <definedName name="CRIT" hidden="1">#REF!</definedName>
    <definedName name="_xlnm.Criteria" localSheetId="7">#REF!</definedName>
    <definedName name="_xlnm.Criteria" localSheetId="6">#REF!</definedName>
    <definedName name="_xlnm.Criteria" localSheetId="2" hidden="1">#REF!</definedName>
    <definedName name="_xlnm.Criteria" localSheetId="3" hidden="1">#REF!</definedName>
    <definedName name="_xlnm.Criteria" localSheetId="4" hidden="1">#REF!</definedName>
    <definedName name="_xlnm.Criteria" hidden="1">#REF!</definedName>
    <definedName name="Cron" localSheetId="9" hidden="1">{#N/A,#N/A,FALSE,"MO (2)"}</definedName>
    <definedName name="Cron" localSheetId="8" hidden="1">{#N/A,#N/A,FALSE,"MO (2)"}</definedName>
    <definedName name="Cron" localSheetId="7" hidden="1">{#N/A,#N/A,FALSE,"MO (2)"}</definedName>
    <definedName name="Cron" localSheetId="6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hidden="1">{#N/A,#N/A,FALSE,"MO (2)"}</definedName>
    <definedName name="Cron_1" localSheetId="9" hidden="1">{#N/A,#N/A,FALSE,"MO (2)"}</definedName>
    <definedName name="Cron_1" localSheetId="8" hidden="1">{#N/A,#N/A,FALSE,"MO (2)"}</definedName>
    <definedName name="Cron_1" localSheetId="7" hidden="1">{#N/A,#N/A,FALSE,"MO (2)"}</definedName>
    <definedName name="Cron_1" localSheetId="6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hidden="1">{#N/A,#N/A,FALSE,"MO (2)"}</definedName>
    <definedName name="crono">'[25]Orç. Total'!$F$9</definedName>
    <definedName name="cronograma" localSheetId="9" hidden="1">{#N/A,#N/A,TRUE,"Plan1"}</definedName>
    <definedName name="cronograma" localSheetId="8" hidden="1">{#N/A,#N/A,TRUE,"Plan1"}</definedName>
    <definedName name="cronograma" localSheetId="7" hidden="1">{#N/A,#N/A,TRUE,"Plan1"}</definedName>
    <definedName name="cronograma" localSheetId="6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hidden="1">{#N/A,#N/A,TRUE,"Plan1"}</definedName>
    <definedName name="cs" localSheetId="7">[2]SERVIÇOS!#REF!</definedName>
    <definedName name="cs" localSheetId="6">[2]SERVIÇOS!#REF!</definedName>
    <definedName name="cs">[2]SERVIÇOS!#REF!</definedName>
    <definedName name="CSA" localSheetId="7">[26]SERVIÇOS!#REF!</definedName>
    <definedName name="CSA" localSheetId="6">[26]SERVIÇOS!#REF!</definedName>
    <definedName name="CSA">[26]SERVIÇOS!#REF!</definedName>
    <definedName name="CST" localSheetId="7">[2]SERVIÇOS!#REF!</definedName>
    <definedName name="CST" localSheetId="6">[2]SERVIÇOS!#REF!</definedName>
    <definedName name="CST">[2]SERVIÇOS!#REF!</definedName>
    <definedName name="ctfa4">#REF!</definedName>
    <definedName name="ctpvc">#REF!</definedName>
    <definedName name="cu" localSheetId="9" hidden="1">{#N/A,#N/A,TRUE,"Serviços"}</definedName>
    <definedName name="cu" localSheetId="8" hidden="1">{#N/A,#N/A,TRUE,"Serviços"}</definedName>
    <definedName name="cu" localSheetId="7" hidden="1">{#N/A,#N/A,TRUE,"Serviços"}</definedName>
    <definedName name="cu" localSheetId="6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9" hidden="1">VLOOKUP(#REF!,rec,5,0)</definedName>
    <definedName name="Cun" localSheetId="8" hidden="1">VLOOKUP(#REF!,rec,5,0)</definedName>
    <definedName name="Cun" localSheetId="7" hidden="1">VLOOKUP(#REF!,rec,5,0)</definedName>
    <definedName name="Cun" localSheetId="6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0" hidden="1">VLOOKUP(#REF!,rec,5,0)</definedName>
    <definedName name="Cun" hidden="1">VLOOKUP(#REF!,rec,5,0)</definedName>
    <definedName name="CunEq" localSheetId="9" hidden="1">SUM(IF(#REF! =#REF!,(#REF!)*(#REF!="EQ")))</definedName>
    <definedName name="CunEq" localSheetId="8" hidden="1">SUM(IF(#REF! =#REF!,(#REF!)*(#REF!="EQ")))</definedName>
    <definedName name="CunEq" localSheetId="7" hidden="1">SUM(IF(#REF! =#REF!,(#REF!)*(#REF!="EQ")))</definedName>
    <definedName name="CunEq" localSheetId="6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hidden="1">SUM(IF(#REF! =#REF!,(#REF!)*(#REF!="EQ")))</definedName>
    <definedName name="CunEq_1" localSheetId="9" hidden="1">SUM(IF(#REF! =#REF!,(#REF!)*(#REF!="EQ")))</definedName>
    <definedName name="CunEq_1" localSheetId="8" hidden="1">SUM(IF(#REF! =#REF!,(#REF!)*(#REF!="EQ")))</definedName>
    <definedName name="CunEq_1" localSheetId="7" hidden="1">SUM(IF(#REF! =#REF!,(#REF!)*(#REF!="EQ")))</definedName>
    <definedName name="CunEq_1" localSheetId="6" hidden="1">SUM(IF(#REF! =#REF!,(#REF!)*(#REF!="EQ")))</definedName>
    <definedName name="CunEq_1" localSheetId="4" hidden="1">SUM(IF(#REF! =#REF!,(#REF!)*(#REF!="EQ")))</definedName>
    <definedName name="CunEq_1" hidden="1">SUM(IF(#REF! =#REF!,(#REF!)*(#REF!="EQ")))</definedName>
    <definedName name="CunMo" localSheetId="9" hidden="1">SUM(IF(#REF! =#REF!,(#REF!)*(#REF!="MO")))</definedName>
    <definedName name="CunMo" localSheetId="8" hidden="1">SUM(IF(#REF! =#REF!,(#REF!)*(#REF!="MO")))</definedName>
    <definedName name="CunMo" localSheetId="7" hidden="1">SUM(IF(#REF! =#REF!,(#REF!)*(#REF!="MO")))</definedName>
    <definedName name="CunMo" localSheetId="6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hidden="1">SUM(IF(#REF! =#REF!,(#REF!)*(#REF!="MO")))</definedName>
    <definedName name="CunMo_1" localSheetId="9" hidden="1">SUM(IF(#REF! =#REF!,(#REF!)*(#REF!="MO")))</definedName>
    <definedName name="CunMo_1" localSheetId="8" hidden="1">SUM(IF(#REF! =#REF!,(#REF!)*(#REF!="MO")))</definedName>
    <definedName name="CunMo_1" localSheetId="7" hidden="1">SUM(IF(#REF! =#REF!,(#REF!)*(#REF!="MO")))</definedName>
    <definedName name="CunMo_1" localSheetId="6" hidden="1">SUM(IF(#REF! =#REF!,(#REF!)*(#REF!="MO")))</definedName>
    <definedName name="CunMo_1" localSheetId="4" hidden="1">SUM(IF(#REF! =#REF!,(#REF!)*(#REF!="MO")))</definedName>
    <definedName name="CunMo_1" hidden="1">SUM(IF(#REF! =#REF!,(#REF!)*(#REF!="MO")))</definedName>
    <definedName name="CunMp" localSheetId="9" hidden="1">SUM(IF(#REF! =#REF!,(#REF!)*(#REF!="MP")))</definedName>
    <definedName name="CunMp" localSheetId="8" hidden="1">SUM(IF(#REF! =#REF!,(#REF!)*(#REF!="MP")))</definedName>
    <definedName name="CunMp" localSheetId="7" hidden="1">SUM(IF(#REF! =#REF!,(#REF!)*(#REF!="MP")))</definedName>
    <definedName name="CunMp" localSheetId="6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hidden="1">SUM(IF(#REF! =#REF!,(#REF!)*(#REF!="MP")))</definedName>
    <definedName name="CunMp_1" localSheetId="9" hidden="1">SUM(IF(#REF! =#REF!,(#REF!)*(#REF!="MP")))</definedName>
    <definedName name="CunMp_1" localSheetId="8" hidden="1">SUM(IF(#REF! =#REF!,(#REF!)*(#REF!="MP")))</definedName>
    <definedName name="CunMp_1" localSheetId="7" hidden="1">SUM(IF(#REF! =#REF!,(#REF!)*(#REF!="MP")))</definedName>
    <definedName name="CunMp_1" localSheetId="6" hidden="1">SUM(IF(#REF! =#REF!,(#REF!)*(#REF!="MP")))</definedName>
    <definedName name="CunMp_1" localSheetId="4" hidden="1">SUM(IF(#REF! =#REF!,(#REF!)*(#REF!="MP")))</definedName>
    <definedName name="CunMp_1" hidden="1">SUM(IF(#REF! =#REF!,(#REF!)*(#REF!="MP")))</definedName>
    <definedName name="cx.01" localSheetId="9">[27]Aterro!#REF!</definedName>
    <definedName name="cx.01" localSheetId="8">[27]Aterro!#REF!</definedName>
    <definedName name="cx.01" localSheetId="7">[27]Aterro!#REF!</definedName>
    <definedName name="cx.01" localSheetId="6">[27]Aterro!#REF!</definedName>
    <definedName name="cx.01">[27]Aterro!#REF!</definedName>
    <definedName name="cx_coletora" localSheetId="7">#REF!</definedName>
    <definedName name="cx_coletora" localSheetId="6">#REF!</definedName>
    <definedName name="cx_coletora">#REF!</definedName>
    <definedName name="cxp4x2">#REF!</definedName>
    <definedName name="d" localSheetId="7">#REF!</definedName>
    <definedName name="d" localSheetId="6">#REF!</definedName>
    <definedName name="d">#REF!</definedName>
    <definedName name="d.1000" localSheetId="7">#REF!</definedName>
    <definedName name="d.1000" localSheetId="6">#REF!</definedName>
    <definedName name="d.1000">#REF!</definedName>
    <definedName name="d.1200" localSheetId="7">#REF!</definedName>
    <definedName name="d.1200" localSheetId="6">#REF!</definedName>
    <definedName name="d.1200">#REF!</definedName>
    <definedName name="d.200" localSheetId="7">#REF!</definedName>
    <definedName name="d.200" localSheetId="6">#REF!</definedName>
    <definedName name="d.200">#REF!</definedName>
    <definedName name="d.400" localSheetId="7">#REF!</definedName>
    <definedName name="d.400" localSheetId="6">#REF!</definedName>
    <definedName name="d.400">#REF!</definedName>
    <definedName name="d.50" localSheetId="7">#REF!</definedName>
    <definedName name="d.50" localSheetId="6">#REF!</definedName>
    <definedName name="d.50">#REF!</definedName>
    <definedName name="d.600" localSheetId="7">#REF!</definedName>
    <definedName name="d.600" localSheetId="6">#REF!</definedName>
    <definedName name="d.600">#REF!</definedName>
    <definedName name="d.800" localSheetId="7">#REF!</definedName>
    <definedName name="d.800" localSheetId="6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9">[17]PRECORC.XLS!#REF!</definedName>
    <definedName name="DADOS" localSheetId="8">[17]PRECORC.XLS!#REF!</definedName>
    <definedName name="DADOS" localSheetId="7">[17]PRECORC.XLS!#REF!</definedName>
    <definedName name="DADOS" localSheetId="6">[17]PRECORC.XLS!#REF!</definedName>
    <definedName name="DADOS">[17]PRECORC.XLS!#REF!</definedName>
    <definedName name="DAER1" localSheetId="9" hidden="1">{#N/A,#N/A,TRUE,"Serviços"}</definedName>
    <definedName name="DAER1" localSheetId="8" hidden="1">{#N/A,#N/A,TRUE,"Serviços"}</definedName>
    <definedName name="DAER1" localSheetId="7" hidden="1">{#N/A,#N/A,TRUE,"Serviços"}</definedName>
    <definedName name="DAER1" localSheetId="6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hidden="1">{#N/A,#N/A,TRUE,"Serviços"}</definedName>
    <definedName name="DAER11" localSheetId="9" hidden="1">{#N/A,#N/A,TRUE,"Serviços"}</definedName>
    <definedName name="DAER11" localSheetId="8" hidden="1">{#N/A,#N/A,TRUE,"Serviços"}</definedName>
    <definedName name="DAER11" localSheetId="7" hidden="1">{#N/A,#N/A,TRUE,"Serviços"}</definedName>
    <definedName name="DAER11" localSheetId="6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hidden="1">{#N/A,#N/A,TRUE,"Serviços"}</definedName>
    <definedName name="dasd" localSheetId="7">#REF!</definedName>
    <definedName name="dasd" localSheetId="6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7">#REF!</definedName>
    <definedName name="Data_Final" localSheetId="6">#REF!</definedName>
    <definedName name="Data_Final">#REF!</definedName>
    <definedName name="Data_Início" localSheetId="7">#REF!</definedName>
    <definedName name="Data_Início" localSheetId="6">#REF!</definedName>
    <definedName name="Data_Início">#REF!</definedName>
    <definedName name="Database" localSheetId="7">#REF!</definedName>
    <definedName name="Database" localSheetId="6">#REF!</definedName>
    <definedName name="Database">#REF!</definedName>
    <definedName name="ddere" localSheetId="9" hidden="1">{#N/A,#N/A,FALSE,"MO (2)"}</definedName>
    <definedName name="ddere" localSheetId="8" hidden="1">{#N/A,#N/A,FALSE,"MO (2)"}</definedName>
    <definedName name="ddere" localSheetId="7" hidden="1">{#N/A,#N/A,FALSE,"MO (2)"}</definedName>
    <definedName name="ddere" localSheetId="6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hidden="1">{#N/A,#N/A,FALSE,"MO (2)"}</definedName>
    <definedName name="ddlc" localSheetId="7">#REF!</definedName>
    <definedName name="ddlc" localSheetId="6">#REF!</definedName>
    <definedName name="ddlc">#REF!</definedName>
    <definedName name="deb" localSheetId="4" hidden="1">#REF!</definedName>
    <definedName name="deb" hidden="1">#REF!</definedName>
    <definedName name="defensas" localSheetId="7">#REF!</definedName>
    <definedName name="defensas" localSheetId="6">#REF!</definedName>
    <definedName name="defensas" localSheetId="4" hidden="1">#REF!</definedName>
    <definedName name="defensas" hidden="1">#REF!</definedName>
    <definedName name="dele">#REF!</definedName>
    <definedName name="densidade_cap" localSheetId="7">#REF!</definedName>
    <definedName name="densidade_cap" localSheetId="6">#REF!</definedName>
    <definedName name="densidade_cap">#REF!</definedName>
    <definedName name="DescAux" hidden="1">#N/A</definedName>
    <definedName name="descida1" localSheetId="7">#REF!</definedName>
    <definedName name="descida1" localSheetId="6">#REF!</definedName>
    <definedName name="descida1">#REF!</definedName>
    <definedName name="descida2" localSheetId="7">#REF!</definedName>
    <definedName name="descida2" localSheetId="6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9">{"dez","vinte","trinta","quarenta","cinquenta","sessenta","setenta","oitenta","noventa"}</definedName>
    <definedName name="Dez" localSheetId="8">{"dez","vinte","trinta","quarenta","cinquenta","sessenta","setenta","oitenta","noventa"}</definedName>
    <definedName name="Dez" localSheetId="7">{"dez","vinte","trinta","quarenta","cinquenta","sessenta","setenta","oitenta","noventa"}</definedName>
    <definedName name="Dez" localSheetId="6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7">[3]Consultoria!#REF!</definedName>
    <definedName name="DEZ94_3" localSheetId="6">[3]Consultoria!#REF!</definedName>
    <definedName name="DEZ94_3">[3]Consultoria!#REF!</definedName>
    <definedName name="DEZ95_3" localSheetId="7">[3]Consultoria!#REF!</definedName>
    <definedName name="DEZ95_3" localSheetId="6">[3]Consultoria!#REF!</definedName>
    <definedName name="DEZ95_3">[3]Consultoria!#REF!</definedName>
    <definedName name="DEZ96_3" localSheetId="7">[3]Consultoria!#REF!</definedName>
    <definedName name="DEZ96_3" localSheetId="6">[3]Consultoria!#REF!</definedName>
    <definedName name="DEZ96_3">[3]Consultoria!#REF!</definedName>
    <definedName name="DEZ97_3" localSheetId="7">[3]Consultoria!#REF!</definedName>
    <definedName name="DEZ97_3" localSheetId="6">[3]Consultoria!#REF!</definedName>
    <definedName name="DEZ97_3">[3]Consultoria!#REF!</definedName>
    <definedName name="DEZ98_3" localSheetId="7">[3]Consultoria!#REF!</definedName>
    <definedName name="DEZ98_3" localSheetId="6">[3]Consultoria!#REF!</definedName>
    <definedName name="DEZ98_3">[3]Consultoria!#REF!</definedName>
    <definedName name="DEZ99_3" localSheetId="7">[3]Consultoria!#REF!</definedName>
    <definedName name="DEZ99_3" localSheetId="6">[3]Consultoria!#REF!</definedName>
    <definedName name="DEZ99_3">[3]Consultoria!#REF!</definedName>
    <definedName name="dfdfdfd" localSheetId="9" hidden="1">{#N/A,#N/A,FALSE,"MO (2)"}</definedName>
    <definedName name="dfdfdfd" localSheetId="8" hidden="1">{#N/A,#N/A,FALSE,"MO (2)"}</definedName>
    <definedName name="dfdfdfd" localSheetId="7" hidden="1">{#N/A,#N/A,FALSE,"MO (2)"}</definedName>
    <definedName name="dfdfdfd" localSheetId="6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hidden="1">{#N/A,#N/A,FALSE,"MO (2)"}</definedName>
    <definedName name="dfgs" localSheetId="9" hidden="1">{#N/A,#N/A,TRUE,"Serviços"}</definedName>
    <definedName name="dfgs" localSheetId="8" hidden="1">{#N/A,#N/A,TRUE,"Serviços"}</definedName>
    <definedName name="dfgs" localSheetId="7" hidden="1">{#N/A,#N/A,TRUE,"Serviços"}</definedName>
    <definedName name="dfgs" localSheetId="6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hidden="1">{#N/A,#N/A,TRUE,"Serviços"}</definedName>
    <definedName name="dfgss" localSheetId="9" hidden="1">{#N/A,#N/A,TRUE,"Serviços"}</definedName>
    <definedName name="dfgss" localSheetId="8" hidden="1">{#N/A,#N/A,TRUE,"Serviços"}</definedName>
    <definedName name="dfgss" localSheetId="7" hidden="1">{#N/A,#N/A,TRUE,"Serviços"}</definedName>
    <definedName name="dfgss" localSheetId="6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hidden="1">{#N/A,#N/A,TRUE,"Serviços"}</definedName>
    <definedName name="DGA" localSheetId="7">'[18]PRO-08'!#REF!</definedName>
    <definedName name="DGA" localSheetId="6">'[18]PRO-08'!#REF!</definedName>
    <definedName name="DGA">'[18]PRO-08'!#REF!</definedName>
    <definedName name="DGF" localSheetId="9" hidden="1">{#N/A,#N/A,FALSE,"MO (2)"}</definedName>
    <definedName name="DGF" localSheetId="8" hidden="1">{#N/A,#N/A,FALSE,"MO (2)"}</definedName>
    <definedName name="DGF" localSheetId="7" hidden="1">{#N/A,#N/A,FALSE,"MO (2)"}</definedName>
    <definedName name="DGF" localSheetId="6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hidden="1">{#N/A,#N/A,FALSE,"MO (2)"}</definedName>
    <definedName name="DGF_1" localSheetId="9" hidden="1">{#N/A,#N/A,FALSE,"MO (2)"}</definedName>
    <definedName name="DGF_1" localSheetId="8" hidden="1">{#N/A,#N/A,FALSE,"MO (2)"}</definedName>
    <definedName name="DGF_1" localSheetId="7" hidden="1">{#N/A,#N/A,FALSE,"MO (2)"}</definedName>
    <definedName name="DGF_1" localSheetId="6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hidden="1">{#N/A,#N/A,FALSE,"MO (2)"}</definedName>
    <definedName name="DIA">[2]INVENTÁRIO!$B$9</definedName>
    <definedName name="diária" localSheetId="9">[17]PRECORC.XLS!#REF!</definedName>
    <definedName name="diária" localSheetId="8">[17]PRECORC.XLS!#REF!</definedName>
    <definedName name="diária" localSheetId="7">[17]PRECORC.XLS!#REF!</definedName>
    <definedName name="diária" localSheetId="6">[17]PRECORC.XLS!#REF!</definedName>
    <definedName name="diária">[17]PRECORC.XLS!#REF!</definedName>
    <definedName name="DIARIAS" localSheetId="7">[17]PRECORC.XLS!#REF!</definedName>
    <definedName name="DIARIAS" localSheetId="6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>#REF!</definedName>
    <definedName name="DMT_0_50" localSheetId="7">#REF!</definedName>
    <definedName name="DMT_0_50" localSheetId="6">#REF!</definedName>
    <definedName name="DMT_0_50">#REF!</definedName>
    <definedName name="dmt_1000" localSheetId="7">#REF!</definedName>
    <definedName name="dmt_1000" localSheetId="6">#REF!</definedName>
    <definedName name="dmt_1000">#REF!</definedName>
    <definedName name="dmt_1200" localSheetId="7">#REF!</definedName>
    <definedName name="dmt_1200" localSheetId="6">#REF!</definedName>
    <definedName name="dmt_1200">#REF!</definedName>
    <definedName name="dmt_1400" localSheetId="7">#REF!</definedName>
    <definedName name="dmt_1400" localSheetId="6">#REF!</definedName>
    <definedName name="dmt_1400">#REF!</definedName>
    <definedName name="dmt_200" localSheetId="7">#REF!</definedName>
    <definedName name="dmt_200" localSheetId="6">#REF!</definedName>
    <definedName name="dmt_200">#REF!</definedName>
    <definedName name="DMT_200_400" localSheetId="7">#REF!</definedName>
    <definedName name="DMT_200_400" localSheetId="6">#REF!</definedName>
    <definedName name="DMT_200_400">#REF!</definedName>
    <definedName name="dmt_400" localSheetId="7">#REF!</definedName>
    <definedName name="dmt_400" localSheetId="6">#REF!</definedName>
    <definedName name="dmt_400">#REF!</definedName>
    <definedName name="DMT_400_600" localSheetId="7">#REF!</definedName>
    <definedName name="DMT_400_600" localSheetId="6">#REF!</definedName>
    <definedName name="DMT_400_600">#REF!</definedName>
    <definedName name="dmt_50" localSheetId="7">#REF!</definedName>
    <definedName name="dmt_50" localSheetId="6">#REF!</definedName>
    <definedName name="dmt_50">#REF!</definedName>
    <definedName name="DMT_50_200" localSheetId="7">#REF!</definedName>
    <definedName name="DMT_50_200" localSheetId="6">#REF!</definedName>
    <definedName name="DMT_50_200">#REF!</definedName>
    <definedName name="dmt_600" localSheetId="7">#REF!</definedName>
    <definedName name="dmt_600" localSheetId="6">#REF!</definedName>
    <definedName name="dmt_600">#REF!</definedName>
    <definedName name="dmt_800" localSheetId="7">#REF!</definedName>
    <definedName name="dmt_800" localSheetId="6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7">#REF!</definedName>
    <definedName name="DRE" localSheetId="6">#REF!</definedName>
    <definedName name="DRE">#REF!</definedName>
    <definedName name="DRENA" localSheetId="7">#REF!</definedName>
    <definedName name="DRENA" localSheetId="6">#REF!</definedName>
    <definedName name="DRENA">#REF!</definedName>
    <definedName name="Drena2" localSheetId="7">#REF!</definedName>
    <definedName name="Drena2" localSheetId="6">#REF!</definedName>
    <definedName name="Drena2">#REF!</definedName>
    <definedName name="DRI" localSheetId="7">#REF!</definedName>
    <definedName name="DRI" localSheetId="6">#REF!</definedName>
    <definedName name="DRI">#REF!</definedName>
    <definedName name="dsad" localSheetId="7">#REF!</definedName>
    <definedName name="dsad" localSheetId="6">#REF!</definedName>
    <definedName name="dsad">#REF!</definedName>
    <definedName name="Dsc" hidden="1">#N/A</definedName>
    <definedName name="E">#REF!</definedName>
    <definedName name="e001e" localSheetId="7">#REF!</definedName>
    <definedName name="e001e" localSheetId="6">#REF!</definedName>
    <definedName name="e001e">#REF!</definedName>
    <definedName name="e001i" localSheetId="7">#REF!</definedName>
    <definedName name="e001i" localSheetId="6">#REF!</definedName>
    <definedName name="e001i">#REF!</definedName>
    <definedName name="e001p" localSheetId="7">#REF!</definedName>
    <definedName name="e001p" localSheetId="6">#REF!</definedName>
    <definedName name="e001p">#REF!</definedName>
    <definedName name="e002e" localSheetId="7">#REF!</definedName>
    <definedName name="e002e" localSheetId="6">#REF!</definedName>
    <definedName name="e002e">#REF!</definedName>
    <definedName name="e002i" localSheetId="7">#REF!</definedName>
    <definedName name="e002i" localSheetId="6">#REF!</definedName>
    <definedName name="e002i">#REF!</definedName>
    <definedName name="e002p" localSheetId="7">#REF!</definedName>
    <definedName name="e002p" localSheetId="6">#REF!</definedName>
    <definedName name="e002p">#REF!</definedName>
    <definedName name="e003e" localSheetId="7">#REF!</definedName>
    <definedName name="e003e" localSheetId="6">#REF!</definedName>
    <definedName name="e003e">#REF!</definedName>
    <definedName name="e003i" localSheetId="7">#REF!</definedName>
    <definedName name="e003i" localSheetId="6">#REF!</definedName>
    <definedName name="e003i">#REF!</definedName>
    <definedName name="e003p" localSheetId="7">#REF!</definedName>
    <definedName name="e003p" localSheetId="6">#REF!</definedName>
    <definedName name="e003p">#REF!</definedName>
    <definedName name="e005e" localSheetId="7">#REF!</definedName>
    <definedName name="e005e" localSheetId="6">#REF!</definedName>
    <definedName name="e005e">#REF!</definedName>
    <definedName name="e005i" localSheetId="7">#REF!</definedName>
    <definedName name="e005i" localSheetId="6">#REF!</definedName>
    <definedName name="e005i">#REF!</definedName>
    <definedName name="e005p" localSheetId="7">#REF!</definedName>
    <definedName name="e005p" localSheetId="6">#REF!</definedName>
    <definedName name="e005p">#REF!</definedName>
    <definedName name="e006e" localSheetId="7">#REF!</definedName>
    <definedName name="e006e" localSheetId="6">#REF!</definedName>
    <definedName name="e006e">#REF!</definedName>
    <definedName name="e006i" localSheetId="7">#REF!</definedName>
    <definedName name="e006i" localSheetId="6">#REF!</definedName>
    <definedName name="e006i">#REF!</definedName>
    <definedName name="e006p" localSheetId="7">#REF!</definedName>
    <definedName name="e006p" localSheetId="6">#REF!</definedName>
    <definedName name="e006p">#REF!</definedName>
    <definedName name="e007e" localSheetId="7">#REF!</definedName>
    <definedName name="e007e" localSheetId="6">#REF!</definedName>
    <definedName name="e007e">#REF!</definedName>
    <definedName name="e007i" localSheetId="7">#REF!</definedName>
    <definedName name="e007i" localSheetId="6">#REF!</definedName>
    <definedName name="e007i">#REF!</definedName>
    <definedName name="e007p" localSheetId="7">#REF!</definedName>
    <definedName name="e007p" localSheetId="6">#REF!</definedName>
    <definedName name="e007p">#REF!</definedName>
    <definedName name="e009e" localSheetId="7">#REF!</definedName>
    <definedName name="e009e" localSheetId="6">#REF!</definedName>
    <definedName name="e009e">#REF!</definedName>
    <definedName name="e009i" localSheetId="7">#REF!</definedName>
    <definedName name="e009i" localSheetId="6">#REF!</definedName>
    <definedName name="e009i">#REF!</definedName>
    <definedName name="e009p" localSheetId="7">#REF!</definedName>
    <definedName name="e009p" localSheetId="6">#REF!</definedName>
    <definedName name="e009p">#REF!</definedName>
    <definedName name="e010e" localSheetId="7">#REF!</definedName>
    <definedName name="e010e" localSheetId="6">#REF!</definedName>
    <definedName name="e010e">#REF!</definedName>
    <definedName name="e010i" localSheetId="7">#REF!</definedName>
    <definedName name="e010i" localSheetId="6">#REF!</definedName>
    <definedName name="e010i">#REF!</definedName>
    <definedName name="e010p" localSheetId="7">#REF!</definedName>
    <definedName name="e010p" localSheetId="6">#REF!</definedName>
    <definedName name="e010p">#REF!</definedName>
    <definedName name="e011e" localSheetId="7">#REF!</definedName>
    <definedName name="e011e" localSheetId="6">#REF!</definedName>
    <definedName name="e011e">#REF!</definedName>
    <definedName name="e011i" localSheetId="7">#REF!</definedName>
    <definedName name="e011i" localSheetId="6">#REF!</definedName>
    <definedName name="e011i">#REF!</definedName>
    <definedName name="e011p" localSheetId="7">#REF!</definedName>
    <definedName name="e011p" localSheetId="6">#REF!</definedName>
    <definedName name="e011p">#REF!</definedName>
    <definedName name="e013e" localSheetId="7">#REF!</definedName>
    <definedName name="e013e" localSheetId="6">#REF!</definedName>
    <definedName name="e013e">#REF!</definedName>
    <definedName name="e013i" localSheetId="7">#REF!</definedName>
    <definedName name="e013i" localSheetId="6">#REF!</definedName>
    <definedName name="e013i">#REF!</definedName>
    <definedName name="e013p" localSheetId="7">#REF!</definedName>
    <definedName name="e013p" localSheetId="6">#REF!</definedName>
    <definedName name="e013p">#REF!</definedName>
    <definedName name="e014e" localSheetId="7">#REF!</definedName>
    <definedName name="e014e" localSheetId="6">#REF!</definedName>
    <definedName name="e014e">#REF!</definedName>
    <definedName name="e014i" localSheetId="7">#REF!</definedName>
    <definedName name="e014i" localSheetId="6">#REF!</definedName>
    <definedName name="e014i">#REF!</definedName>
    <definedName name="e014p" localSheetId="7">#REF!</definedName>
    <definedName name="e014p" localSheetId="6">#REF!</definedName>
    <definedName name="e014p">#REF!</definedName>
    <definedName name="e015e" localSheetId="7">#REF!</definedName>
    <definedName name="e015e" localSheetId="6">#REF!</definedName>
    <definedName name="e015e">#REF!</definedName>
    <definedName name="e015i" localSheetId="7">#REF!</definedName>
    <definedName name="e015i" localSheetId="6">#REF!</definedName>
    <definedName name="e015i">#REF!</definedName>
    <definedName name="e015p" localSheetId="7">#REF!</definedName>
    <definedName name="e015p" localSheetId="6">#REF!</definedName>
    <definedName name="e015p">#REF!</definedName>
    <definedName name="e016e" localSheetId="7">#REF!</definedName>
    <definedName name="e016e" localSheetId="6">#REF!</definedName>
    <definedName name="e016e">#REF!</definedName>
    <definedName name="e016i" localSheetId="7">#REF!</definedName>
    <definedName name="e016i" localSheetId="6">#REF!</definedName>
    <definedName name="e016i">#REF!</definedName>
    <definedName name="e016p" localSheetId="7">#REF!</definedName>
    <definedName name="e016p" localSheetId="6">#REF!</definedName>
    <definedName name="e016p">#REF!</definedName>
    <definedName name="e055e" localSheetId="7">#REF!</definedName>
    <definedName name="e055e" localSheetId="6">#REF!</definedName>
    <definedName name="e055e">#REF!</definedName>
    <definedName name="e055i" localSheetId="7">#REF!</definedName>
    <definedName name="e055i" localSheetId="6">#REF!</definedName>
    <definedName name="e055i">#REF!</definedName>
    <definedName name="e055p" localSheetId="7">#REF!</definedName>
    <definedName name="e055p" localSheetId="6">#REF!</definedName>
    <definedName name="e055p">#REF!</definedName>
    <definedName name="e056e" localSheetId="7">#REF!</definedName>
    <definedName name="e056e" localSheetId="6">#REF!</definedName>
    <definedName name="e056e">#REF!</definedName>
    <definedName name="e056i" localSheetId="7">#REF!</definedName>
    <definedName name="e056i" localSheetId="6">#REF!</definedName>
    <definedName name="e056i">#REF!</definedName>
    <definedName name="e056p" localSheetId="7">#REF!</definedName>
    <definedName name="e056p" localSheetId="6">#REF!</definedName>
    <definedName name="e056p">#REF!</definedName>
    <definedName name="e062e" localSheetId="7">#REF!</definedName>
    <definedName name="e062e" localSheetId="6">#REF!</definedName>
    <definedName name="e062e">#REF!</definedName>
    <definedName name="e062i" localSheetId="7">#REF!</definedName>
    <definedName name="e062i" localSheetId="6">#REF!</definedName>
    <definedName name="e062i">#REF!</definedName>
    <definedName name="e062p" localSheetId="7">#REF!</definedName>
    <definedName name="e062p" localSheetId="6">#REF!</definedName>
    <definedName name="e062p">#REF!</definedName>
    <definedName name="e063e" localSheetId="7">#REF!</definedName>
    <definedName name="e063e" localSheetId="6">#REF!</definedName>
    <definedName name="e063e">#REF!</definedName>
    <definedName name="e063i" localSheetId="7">#REF!</definedName>
    <definedName name="e063i" localSheetId="6">#REF!</definedName>
    <definedName name="e063i">#REF!</definedName>
    <definedName name="e063p" localSheetId="7">#REF!</definedName>
    <definedName name="e063p" localSheetId="6">#REF!</definedName>
    <definedName name="e063p">#REF!</definedName>
    <definedName name="e065e" localSheetId="7">#REF!</definedName>
    <definedName name="e065e" localSheetId="6">#REF!</definedName>
    <definedName name="e065e">#REF!</definedName>
    <definedName name="e065i" localSheetId="7">#REF!</definedName>
    <definedName name="e065i" localSheetId="6">#REF!</definedName>
    <definedName name="e065i">#REF!</definedName>
    <definedName name="e065p" localSheetId="7">#REF!</definedName>
    <definedName name="e065p" localSheetId="6">#REF!</definedName>
    <definedName name="e065p">#REF!</definedName>
    <definedName name="e066e" localSheetId="7">#REF!</definedName>
    <definedName name="e066e" localSheetId="6">#REF!</definedName>
    <definedName name="e066e">#REF!</definedName>
    <definedName name="e066i" localSheetId="7">#REF!</definedName>
    <definedName name="e066i" localSheetId="6">#REF!</definedName>
    <definedName name="e066i">#REF!</definedName>
    <definedName name="e066p" localSheetId="7">#REF!</definedName>
    <definedName name="e066p" localSheetId="6">#REF!</definedName>
    <definedName name="e066p">#REF!</definedName>
    <definedName name="e101e" localSheetId="7">#REF!</definedName>
    <definedName name="e101e" localSheetId="6">#REF!</definedName>
    <definedName name="e101e">#REF!</definedName>
    <definedName name="e101i" localSheetId="7">#REF!</definedName>
    <definedName name="e101i" localSheetId="6">#REF!</definedName>
    <definedName name="e101i">#REF!</definedName>
    <definedName name="e101p" localSheetId="7">#REF!</definedName>
    <definedName name="e101p" localSheetId="6">#REF!</definedName>
    <definedName name="e101p">#REF!</definedName>
    <definedName name="e102e" localSheetId="7">#REF!</definedName>
    <definedName name="e102e" localSheetId="6">#REF!</definedName>
    <definedName name="e102e">#REF!</definedName>
    <definedName name="e102i" localSheetId="7">#REF!</definedName>
    <definedName name="e102i" localSheetId="6">#REF!</definedName>
    <definedName name="e102i">#REF!</definedName>
    <definedName name="e102p" localSheetId="7">#REF!</definedName>
    <definedName name="e102p" localSheetId="6">#REF!</definedName>
    <definedName name="e102p">#REF!</definedName>
    <definedName name="e103e" localSheetId="7">#REF!</definedName>
    <definedName name="e103e" localSheetId="6">#REF!</definedName>
    <definedName name="e103e">#REF!</definedName>
    <definedName name="e103i" localSheetId="7">#REF!</definedName>
    <definedName name="e103i" localSheetId="6">#REF!</definedName>
    <definedName name="e103i">#REF!</definedName>
    <definedName name="e103p" localSheetId="7">#REF!</definedName>
    <definedName name="e103p" localSheetId="6">#REF!</definedName>
    <definedName name="e103p">#REF!</definedName>
    <definedName name="e104e" localSheetId="7">#REF!</definedName>
    <definedName name="e104e" localSheetId="6">#REF!</definedName>
    <definedName name="e104e">#REF!</definedName>
    <definedName name="e104i" localSheetId="7">#REF!</definedName>
    <definedName name="e104i" localSheetId="6">#REF!</definedName>
    <definedName name="e104i">#REF!</definedName>
    <definedName name="e104p" localSheetId="7">#REF!</definedName>
    <definedName name="e104p" localSheetId="6">#REF!</definedName>
    <definedName name="e104p">#REF!</definedName>
    <definedName name="e105e" localSheetId="7">#REF!</definedName>
    <definedName name="e105e" localSheetId="6">#REF!</definedName>
    <definedName name="e105e">#REF!</definedName>
    <definedName name="e105i" localSheetId="7">#REF!</definedName>
    <definedName name="e105i" localSheetId="6">#REF!</definedName>
    <definedName name="e105i">#REF!</definedName>
    <definedName name="e105p" localSheetId="7">#REF!</definedName>
    <definedName name="e105p" localSheetId="6">#REF!</definedName>
    <definedName name="e105p">#REF!</definedName>
    <definedName name="e106e" localSheetId="7">#REF!</definedName>
    <definedName name="e106e" localSheetId="6">#REF!</definedName>
    <definedName name="e106e">#REF!</definedName>
    <definedName name="e106i" localSheetId="7">#REF!</definedName>
    <definedName name="e106i" localSheetId="6">#REF!</definedName>
    <definedName name="e106i">#REF!</definedName>
    <definedName name="e106p" localSheetId="7">#REF!</definedName>
    <definedName name="e106p" localSheetId="6">#REF!</definedName>
    <definedName name="e106p">#REF!</definedName>
    <definedName name="e107e" localSheetId="7">#REF!</definedName>
    <definedName name="e107e" localSheetId="6">#REF!</definedName>
    <definedName name="e107e">#REF!</definedName>
    <definedName name="e107i" localSheetId="7">#REF!</definedName>
    <definedName name="e107i" localSheetId="6">#REF!</definedName>
    <definedName name="e107i">#REF!</definedName>
    <definedName name="e107p" localSheetId="7">#REF!</definedName>
    <definedName name="e107p" localSheetId="6">#REF!</definedName>
    <definedName name="e107p">#REF!</definedName>
    <definedName name="e108e" localSheetId="7">#REF!</definedName>
    <definedName name="e108e" localSheetId="6">#REF!</definedName>
    <definedName name="e108e">#REF!</definedName>
    <definedName name="e108i" localSheetId="7">#REF!</definedName>
    <definedName name="e108i" localSheetId="6">#REF!</definedName>
    <definedName name="e108i">#REF!</definedName>
    <definedName name="e108p" localSheetId="7">#REF!</definedName>
    <definedName name="e108p" localSheetId="6">#REF!</definedName>
    <definedName name="e108p">#REF!</definedName>
    <definedName name="e109e" localSheetId="7">#REF!</definedName>
    <definedName name="e109e" localSheetId="6">#REF!</definedName>
    <definedName name="e109e">#REF!</definedName>
    <definedName name="e109i" localSheetId="7">#REF!</definedName>
    <definedName name="e109i" localSheetId="6">#REF!</definedName>
    <definedName name="e109i">#REF!</definedName>
    <definedName name="e109p" localSheetId="7">#REF!</definedName>
    <definedName name="e109p" localSheetId="6">#REF!</definedName>
    <definedName name="e109p">#REF!</definedName>
    <definedName name="e110e" localSheetId="7">#REF!</definedName>
    <definedName name="e110e" localSheetId="6">#REF!</definedName>
    <definedName name="e110e">#REF!</definedName>
    <definedName name="e110i" localSheetId="7">#REF!</definedName>
    <definedName name="e110i" localSheetId="6">#REF!</definedName>
    <definedName name="e110i">#REF!</definedName>
    <definedName name="e110p" localSheetId="7">#REF!</definedName>
    <definedName name="e110p" localSheetId="6">#REF!</definedName>
    <definedName name="e110p">#REF!</definedName>
    <definedName name="e111e" localSheetId="7">#REF!</definedName>
    <definedName name="e111e" localSheetId="6">#REF!</definedName>
    <definedName name="e111e">#REF!</definedName>
    <definedName name="e111i" localSheetId="7">#REF!</definedName>
    <definedName name="e111i" localSheetId="6">#REF!</definedName>
    <definedName name="e111i">#REF!</definedName>
    <definedName name="e111p" localSheetId="7">#REF!</definedName>
    <definedName name="e111p" localSheetId="6">#REF!</definedName>
    <definedName name="e111p">#REF!</definedName>
    <definedName name="e112e" localSheetId="7">#REF!</definedName>
    <definedName name="e112e" localSheetId="6">#REF!</definedName>
    <definedName name="e112e">#REF!</definedName>
    <definedName name="e112i" localSheetId="7">#REF!</definedName>
    <definedName name="e112i" localSheetId="6">#REF!</definedName>
    <definedName name="e112i">#REF!</definedName>
    <definedName name="e112p" localSheetId="7">#REF!</definedName>
    <definedName name="e112p" localSheetId="6">#REF!</definedName>
    <definedName name="e112p">#REF!</definedName>
    <definedName name="e113e" localSheetId="7">#REF!</definedName>
    <definedName name="e113e" localSheetId="6">#REF!</definedName>
    <definedName name="e113e">#REF!</definedName>
    <definedName name="e113i" localSheetId="7">#REF!</definedName>
    <definedName name="e113i" localSheetId="6">#REF!</definedName>
    <definedName name="e113i">#REF!</definedName>
    <definedName name="e113p" localSheetId="7">#REF!</definedName>
    <definedName name="e113p" localSheetId="6">#REF!</definedName>
    <definedName name="e113p">#REF!</definedName>
    <definedName name="e114e" localSheetId="7">#REF!</definedName>
    <definedName name="e114e" localSheetId="6">#REF!</definedName>
    <definedName name="e114e">#REF!</definedName>
    <definedName name="e114i" localSheetId="7">#REF!</definedName>
    <definedName name="e114i" localSheetId="6">#REF!</definedName>
    <definedName name="e114i">#REF!</definedName>
    <definedName name="e114p" localSheetId="7">#REF!</definedName>
    <definedName name="e114p" localSheetId="6">#REF!</definedName>
    <definedName name="e114p">#REF!</definedName>
    <definedName name="e115e" localSheetId="7">#REF!</definedName>
    <definedName name="e115e" localSheetId="6">#REF!</definedName>
    <definedName name="e115e">#REF!</definedName>
    <definedName name="e115i" localSheetId="7">#REF!</definedName>
    <definedName name="e115i" localSheetId="6">#REF!</definedName>
    <definedName name="e115i">#REF!</definedName>
    <definedName name="e115p" localSheetId="7">#REF!</definedName>
    <definedName name="e115p" localSheetId="6">#REF!</definedName>
    <definedName name="e115p">#REF!</definedName>
    <definedName name="e116e" localSheetId="7">#REF!</definedName>
    <definedName name="e116e" localSheetId="6">#REF!</definedName>
    <definedName name="e116e">#REF!</definedName>
    <definedName name="e116i" localSheetId="7">#REF!</definedName>
    <definedName name="e116i" localSheetId="6">#REF!</definedName>
    <definedName name="e116i">#REF!</definedName>
    <definedName name="e116p" localSheetId="7">#REF!</definedName>
    <definedName name="e116p" localSheetId="6">#REF!</definedName>
    <definedName name="e116p">#REF!</definedName>
    <definedName name="e117e" localSheetId="7">#REF!</definedName>
    <definedName name="e117e" localSheetId="6">#REF!</definedName>
    <definedName name="e117e">#REF!</definedName>
    <definedName name="e117i" localSheetId="7">#REF!</definedName>
    <definedName name="e117i" localSheetId="6">#REF!</definedName>
    <definedName name="e117i">#REF!</definedName>
    <definedName name="e117p" localSheetId="7">#REF!</definedName>
    <definedName name="e117p" localSheetId="6">#REF!</definedName>
    <definedName name="e117p">#REF!</definedName>
    <definedName name="e118e" localSheetId="7">#REF!</definedName>
    <definedName name="e118e" localSheetId="6">#REF!</definedName>
    <definedName name="e118e">#REF!</definedName>
    <definedName name="e118i" localSheetId="7">#REF!</definedName>
    <definedName name="e118i" localSheetId="6">#REF!</definedName>
    <definedName name="e118i">#REF!</definedName>
    <definedName name="e118p" localSheetId="7">#REF!</definedName>
    <definedName name="e118p" localSheetId="6">#REF!</definedName>
    <definedName name="e118p">#REF!</definedName>
    <definedName name="e119e" localSheetId="7">#REF!</definedName>
    <definedName name="e119e" localSheetId="6">#REF!</definedName>
    <definedName name="e119e">#REF!</definedName>
    <definedName name="e119i" localSheetId="7">#REF!</definedName>
    <definedName name="e119i" localSheetId="6">#REF!</definedName>
    <definedName name="e119i">#REF!</definedName>
    <definedName name="e119p" localSheetId="7">#REF!</definedName>
    <definedName name="e119p" localSheetId="6">#REF!</definedName>
    <definedName name="e119p">#REF!</definedName>
    <definedName name="e121e" localSheetId="7">#REF!</definedName>
    <definedName name="e121e" localSheetId="6">#REF!</definedName>
    <definedName name="e121e">#REF!</definedName>
    <definedName name="e121i" localSheetId="7">#REF!</definedName>
    <definedName name="e121i" localSheetId="6">#REF!</definedName>
    <definedName name="e121i">#REF!</definedName>
    <definedName name="e121p" localSheetId="7">#REF!</definedName>
    <definedName name="e121p" localSheetId="6">#REF!</definedName>
    <definedName name="e121p">#REF!</definedName>
    <definedName name="e122e" localSheetId="7">#REF!</definedName>
    <definedName name="e122e" localSheetId="6">#REF!</definedName>
    <definedName name="e122e">#REF!</definedName>
    <definedName name="e122i" localSheetId="7">#REF!</definedName>
    <definedName name="e122i" localSheetId="6">#REF!</definedName>
    <definedName name="e122i">#REF!</definedName>
    <definedName name="e122p" localSheetId="7">#REF!</definedName>
    <definedName name="e122p" localSheetId="6">#REF!</definedName>
    <definedName name="e122p">#REF!</definedName>
    <definedName name="e123e" localSheetId="7">#REF!</definedName>
    <definedName name="e123e" localSheetId="6">#REF!</definedName>
    <definedName name="e123e">#REF!</definedName>
    <definedName name="e123i" localSheetId="7">#REF!</definedName>
    <definedName name="e123i" localSheetId="6">#REF!</definedName>
    <definedName name="e123i">#REF!</definedName>
    <definedName name="e123p" localSheetId="7">#REF!</definedName>
    <definedName name="e123p" localSheetId="6">#REF!</definedName>
    <definedName name="e123p">#REF!</definedName>
    <definedName name="e124e" localSheetId="7">#REF!</definedName>
    <definedName name="e124e" localSheetId="6">#REF!</definedName>
    <definedName name="e124e">#REF!</definedName>
    <definedName name="e124i" localSheetId="7">#REF!</definedName>
    <definedName name="e124i" localSheetId="6">#REF!</definedName>
    <definedName name="e124i">#REF!</definedName>
    <definedName name="e124p" localSheetId="7">#REF!</definedName>
    <definedName name="e124p" localSheetId="6">#REF!</definedName>
    <definedName name="e124p">#REF!</definedName>
    <definedName name="e126e" localSheetId="7">#REF!</definedName>
    <definedName name="e126e" localSheetId="6">#REF!</definedName>
    <definedName name="e126e">#REF!</definedName>
    <definedName name="e126i" localSheetId="7">#REF!</definedName>
    <definedName name="e126i" localSheetId="6">#REF!</definedName>
    <definedName name="e126i">#REF!</definedName>
    <definedName name="e126p" localSheetId="7">#REF!</definedName>
    <definedName name="e126p" localSheetId="6">#REF!</definedName>
    <definedName name="e126p">#REF!</definedName>
    <definedName name="e127e" localSheetId="7">#REF!</definedName>
    <definedName name="e127e" localSheetId="6">#REF!</definedName>
    <definedName name="e127e">#REF!</definedName>
    <definedName name="e127i" localSheetId="7">#REF!</definedName>
    <definedName name="e127i" localSheetId="6">#REF!</definedName>
    <definedName name="e127i">#REF!</definedName>
    <definedName name="e127p" localSheetId="7">#REF!</definedName>
    <definedName name="e127p" localSheetId="6">#REF!</definedName>
    <definedName name="e127p">#REF!</definedName>
    <definedName name="e128e" localSheetId="7">#REF!</definedName>
    <definedName name="e128e" localSheetId="6">#REF!</definedName>
    <definedName name="e128e">#REF!</definedName>
    <definedName name="e128i" localSheetId="7">#REF!</definedName>
    <definedName name="e128i" localSheetId="6">#REF!</definedName>
    <definedName name="e128i">#REF!</definedName>
    <definedName name="e128p" localSheetId="7">#REF!</definedName>
    <definedName name="e128p" localSheetId="6">#REF!</definedName>
    <definedName name="e128p">#REF!</definedName>
    <definedName name="e129e" localSheetId="7">#REF!</definedName>
    <definedName name="e129e" localSheetId="6">#REF!</definedName>
    <definedName name="e129e">#REF!</definedName>
    <definedName name="e129i" localSheetId="7">#REF!</definedName>
    <definedName name="e129i" localSheetId="6">#REF!</definedName>
    <definedName name="e129i">#REF!</definedName>
    <definedName name="e129p" localSheetId="7">#REF!</definedName>
    <definedName name="e129p" localSheetId="6">#REF!</definedName>
    <definedName name="e129p">#REF!</definedName>
    <definedName name="e138e" localSheetId="7">#REF!</definedName>
    <definedName name="e138e" localSheetId="6">#REF!</definedName>
    <definedName name="e138e">#REF!</definedName>
    <definedName name="e138i" localSheetId="7">#REF!</definedName>
    <definedName name="e138i" localSheetId="6">#REF!</definedName>
    <definedName name="e138i">#REF!</definedName>
    <definedName name="e138p" localSheetId="7">#REF!</definedName>
    <definedName name="e138p" localSheetId="6">#REF!</definedName>
    <definedName name="e138p">#REF!</definedName>
    <definedName name="e139e" localSheetId="7">#REF!</definedName>
    <definedName name="e139e" localSheetId="6">#REF!</definedName>
    <definedName name="e139e">#REF!</definedName>
    <definedName name="e139i" localSheetId="7">#REF!</definedName>
    <definedName name="e139i" localSheetId="6">#REF!</definedName>
    <definedName name="e139i">#REF!</definedName>
    <definedName name="e139p" localSheetId="7">#REF!</definedName>
    <definedName name="e139p" localSheetId="6">#REF!</definedName>
    <definedName name="e139p">#REF!</definedName>
    <definedName name="e142e" localSheetId="7">#REF!</definedName>
    <definedName name="e142e" localSheetId="6">#REF!</definedName>
    <definedName name="e142e">#REF!</definedName>
    <definedName name="e142i" localSheetId="7">#REF!</definedName>
    <definedName name="e142i" localSheetId="6">#REF!</definedName>
    <definedName name="e142i">#REF!</definedName>
    <definedName name="e142p" localSheetId="7">#REF!</definedName>
    <definedName name="e142p" localSheetId="6">#REF!</definedName>
    <definedName name="e142p">#REF!</definedName>
    <definedName name="e147e" localSheetId="7">#REF!</definedName>
    <definedName name="e147e" localSheetId="6">#REF!</definedName>
    <definedName name="e147e">#REF!</definedName>
    <definedName name="e147i" localSheetId="7">#REF!</definedName>
    <definedName name="e147i" localSheetId="6">#REF!</definedName>
    <definedName name="e147i">#REF!</definedName>
    <definedName name="e147p" localSheetId="7">#REF!</definedName>
    <definedName name="e147p" localSheetId="6">#REF!</definedName>
    <definedName name="e147p">#REF!</definedName>
    <definedName name="e149e" localSheetId="7">#REF!</definedName>
    <definedName name="e149e" localSheetId="6">#REF!</definedName>
    <definedName name="e149e">#REF!</definedName>
    <definedName name="e149i" localSheetId="7">#REF!</definedName>
    <definedName name="e149i" localSheetId="6">#REF!</definedName>
    <definedName name="e149i">#REF!</definedName>
    <definedName name="e149p" localSheetId="7">#REF!</definedName>
    <definedName name="e149p" localSheetId="6">#REF!</definedName>
    <definedName name="e149p">#REF!</definedName>
    <definedName name="e151e" localSheetId="7">#REF!</definedName>
    <definedName name="e151e" localSheetId="6">#REF!</definedName>
    <definedName name="e151e">#REF!</definedName>
    <definedName name="e151i" localSheetId="7">#REF!</definedName>
    <definedName name="e151i" localSheetId="6">#REF!</definedName>
    <definedName name="e151i">#REF!</definedName>
    <definedName name="e151p" localSheetId="7">#REF!</definedName>
    <definedName name="e151p" localSheetId="6">#REF!</definedName>
    <definedName name="e151p">#REF!</definedName>
    <definedName name="e156e" localSheetId="7">#REF!</definedName>
    <definedName name="e156e" localSheetId="6">#REF!</definedName>
    <definedName name="e156e">#REF!</definedName>
    <definedName name="e156i" localSheetId="7">#REF!</definedName>
    <definedName name="e156i" localSheetId="6">#REF!</definedName>
    <definedName name="e156i">#REF!</definedName>
    <definedName name="e156p" localSheetId="7">#REF!</definedName>
    <definedName name="e156p" localSheetId="6">#REF!</definedName>
    <definedName name="e156p">#REF!</definedName>
    <definedName name="e160e" localSheetId="7">#REF!</definedName>
    <definedName name="e160e" localSheetId="6">#REF!</definedName>
    <definedName name="e160e">#REF!</definedName>
    <definedName name="e160i" localSheetId="7">#REF!</definedName>
    <definedName name="e160i" localSheetId="6">#REF!</definedName>
    <definedName name="e160i">#REF!</definedName>
    <definedName name="e160p" localSheetId="7">#REF!</definedName>
    <definedName name="e160p" localSheetId="6">#REF!</definedName>
    <definedName name="e160p">#REF!</definedName>
    <definedName name="e161e" localSheetId="7">#REF!</definedName>
    <definedName name="e161e" localSheetId="6">#REF!</definedName>
    <definedName name="e161e">#REF!</definedName>
    <definedName name="e161i" localSheetId="7">#REF!</definedName>
    <definedName name="e161i" localSheetId="6">#REF!</definedName>
    <definedName name="e161i">#REF!</definedName>
    <definedName name="e161p" localSheetId="7">#REF!</definedName>
    <definedName name="e161p" localSheetId="6">#REF!</definedName>
    <definedName name="e161p">#REF!</definedName>
    <definedName name="e201e" localSheetId="7">#REF!</definedName>
    <definedName name="e201e" localSheetId="6">#REF!</definedName>
    <definedName name="e201e">#REF!</definedName>
    <definedName name="e201i" localSheetId="7">#REF!</definedName>
    <definedName name="e201i" localSheetId="6">#REF!</definedName>
    <definedName name="e201i">#REF!</definedName>
    <definedName name="e201p" localSheetId="7">#REF!</definedName>
    <definedName name="e201p" localSheetId="6">#REF!</definedName>
    <definedName name="e201p">#REF!</definedName>
    <definedName name="e202e" localSheetId="7">#REF!</definedName>
    <definedName name="e202e" localSheetId="6">#REF!</definedName>
    <definedName name="e202e">#REF!</definedName>
    <definedName name="e202i" localSheetId="7">#REF!</definedName>
    <definedName name="e202i" localSheetId="6">#REF!</definedName>
    <definedName name="e202i">#REF!</definedName>
    <definedName name="e202p" localSheetId="7">#REF!</definedName>
    <definedName name="e202p" localSheetId="6">#REF!</definedName>
    <definedName name="e202p">#REF!</definedName>
    <definedName name="e203e" localSheetId="7">#REF!</definedName>
    <definedName name="e203e" localSheetId="6">#REF!</definedName>
    <definedName name="e203e">#REF!</definedName>
    <definedName name="e203i" localSheetId="7">#REF!</definedName>
    <definedName name="e203i" localSheetId="6">#REF!</definedName>
    <definedName name="e203i">#REF!</definedName>
    <definedName name="e203p" localSheetId="7">#REF!</definedName>
    <definedName name="e203p" localSheetId="6">#REF!</definedName>
    <definedName name="e203p">#REF!</definedName>
    <definedName name="e204e" localSheetId="7">#REF!</definedName>
    <definedName name="e204e" localSheetId="6">#REF!</definedName>
    <definedName name="e204e">#REF!</definedName>
    <definedName name="e204i" localSheetId="7">#REF!</definedName>
    <definedName name="e204i" localSheetId="6">#REF!</definedName>
    <definedName name="e204i">#REF!</definedName>
    <definedName name="e204p" localSheetId="7">#REF!</definedName>
    <definedName name="e204p" localSheetId="6">#REF!</definedName>
    <definedName name="e204p">#REF!</definedName>
    <definedName name="e205e" localSheetId="7">#REF!</definedName>
    <definedName name="e205e" localSheetId="6">#REF!</definedName>
    <definedName name="e205e">#REF!</definedName>
    <definedName name="e205i" localSheetId="7">#REF!</definedName>
    <definedName name="e205i" localSheetId="6">#REF!</definedName>
    <definedName name="e205i">#REF!</definedName>
    <definedName name="e205p" localSheetId="7">#REF!</definedName>
    <definedName name="e205p" localSheetId="6">#REF!</definedName>
    <definedName name="e205p">#REF!</definedName>
    <definedName name="e206e" localSheetId="7">#REF!</definedName>
    <definedName name="e206e" localSheetId="6">#REF!</definedName>
    <definedName name="e206e">#REF!</definedName>
    <definedName name="e206i" localSheetId="7">#REF!</definedName>
    <definedName name="e206i" localSheetId="6">#REF!</definedName>
    <definedName name="e206i">#REF!</definedName>
    <definedName name="e206p" localSheetId="7">#REF!</definedName>
    <definedName name="e206p" localSheetId="6">#REF!</definedName>
    <definedName name="e206p">#REF!</definedName>
    <definedName name="e207e" localSheetId="7">#REF!</definedName>
    <definedName name="e207e" localSheetId="6">#REF!</definedName>
    <definedName name="e207e">#REF!</definedName>
    <definedName name="e207i" localSheetId="7">#REF!</definedName>
    <definedName name="e207i" localSheetId="6">#REF!</definedName>
    <definedName name="e207i">#REF!</definedName>
    <definedName name="e207p" localSheetId="7">#REF!</definedName>
    <definedName name="e207p" localSheetId="6">#REF!</definedName>
    <definedName name="e207p">#REF!</definedName>
    <definedName name="e208e" localSheetId="7">#REF!</definedName>
    <definedName name="e208e" localSheetId="6">#REF!</definedName>
    <definedName name="e208e">#REF!</definedName>
    <definedName name="e208i" localSheetId="7">#REF!</definedName>
    <definedName name="e208i" localSheetId="6">#REF!</definedName>
    <definedName name="e208i">#REF!</definedName>
    <definedName name="e208p" localSheetId="7">#REF!</definedName>
    <definedName name="e208p" localSheetId="6">#REF!</definedName>
    <definedName name="e208p">#REF!</definedName>
    <definedName name="e209e" localSheetId="7">#REF!</definedName>
    <definedName name="e209e" localSheetId="6">#REF!</definedName>
    <definedName name="e209e">#REF!</definedName>
    <definedName name="e209i" localSheetId="7">#REF!</definedName>
    <definedName name="e209i" localSheetId="6">#REF!</definedName>
    <definedName name="e209i">#REF!</definedName>
    <definedName name="e209p" localSheetId="7">#REF!</definedName>
    <definedName name="e209p" localSheetId="6">#REF!</definedName>
    <definedName name="e209p">#REF!</definedName>
    <definedName name="e210e" localSheetId="7">#REF!</definedName>
    <definedName name="e210e" localSheetId="6">#REF!</definedName>
    <definedName name="e210e">#REF!</definedName>
    <definedName name="e210i" localSheetId="7">#REF!</definedName>
    <definedName name="e210i" localSheetId="6">#REF!</definedName>
    <definedName name="e210i">#REF!</definedName>
    <definedName name="e210p" localSheetId="7">#REF!</definedName>
    <definedName name="e210p" localSheetId="6">#REF!</definedName>
    <definedName name="e210p">#REF!</definedName>
    <definedName name="e211e" localSheetId="7">#REF!</definedName>
    <definedName name="e211e" localSheetId="6">#REF!</definedName>
    <definedName name="e211e">#REF!</definedName>
    <definedName name="e211i" localSheetId="7">#REF!</definedName>
    <definedName name="e211i" localSheetId="6">#REF!</definedName>
    <definedName name="e211i">#REF!</definedName>
    <definedName name="e211p" localSheetId="7">#REF!</definedName>
    <definedName name="e211p" localSheetId="6">#REF!</definedName>
    <definedName name="e211p">#REF!</definedName>
    <definedName name="e223e" localSheetId="7">#REF!</definedName>
    <definedName name="e223e" localSheetId="6">#REF!</definedName>
    <definedName name="e223e">#REF!</definedName>
    <definedName name="e223i" localSheetId="7">#REF!</definedName>
    <definedName name="e223i" localSheetId="6">#REF!</definedName>
    <definedName name="e223i">#REF!</definedName>
    <definedName name="e223p" localSheetId="7">#REF!</definedName>
    <definedName name="e223p" localSheetId="6">#REF!</definedName>
    <definedName name="e223p">#REF!</definedName>
    <definedName name="e225e" localSheetId="7">#REF!</definedName>
    <definedName name="e225e" localSheetId="6">#REF!</definedName>
    <definedName name="e225e">#REF!</definedName>
    <definedName name="e225i" localSheetId="7">#REF!</definedName>
    <definedName name="e225i" localSheetId="6">#REF!</definedName>
    <definedName name="e225i">#REF!</definedName>
    <definedName name="e225p" localSheetId="7">#REF!</definedName>
    <definedName name="e225p" localSheetId="6">#REF!</definedName>
    <definedName name="e225p">#REF!</definedName>
    <definedName name="e226e" localSheetId="7">#REF!</definedName>
    <definedName name="e226e" localSheetId="6">#REF!</definedName>
    <definedName name="e226e">#REF!</definedName>
    <definedName name="e226i" localSheetId="7">#REF!</definedName>
    <definedName name="e226i" localSheetId="6">#REF!</definedName>
    <definedName name="e226i">#REF!</definedName>
    <definedName name="e226p" localSheetId="7">#REF!</definedName>
    <definedName name="e226p" localSheetId="6">#REF!</definedName>
    <definedName name="e226p">#REF!</definedName>
    <definedName name="e301e" localSheetId="7">#REF!</definedName>
    <definedName name="e301e" localSheetId="6">#REF!</definedName>
    <definedName name="e301e">#REF!</definedName>
    <definedName name="e301i" localSheetId="7">#REF!</definedName>
    <definedName name="e301i" localSheetId="6">#REF!</definedName>
    <definedName name="e301i">#REF!</definedName>
    <definedName name="e301p" localSheetId="7">#REF!</definedName>
    <definedName name="e301p" localSheetId="6">#REF!</definedName>
    <definedName name="e301p">#REF!</definedName>
    <definedName name="e302e" localSheetId="7">#REF!</definedName>
    <definedName name="e302e" localSheetId="6">#REF!</definedName>
    <definedName name="e302e">#REF!</definedName>
    <definedName name="e302i" localSheetId="7">#REF!</definedName>
    <definedName name="e302i" localSheetId="6">#REF!</definedName>
    <definedName name="e302i">#REF!</definedName>
    <definedName name="e302p" localSheetId="7">#REF!</definedName>
    <definedName name="e302p" localSheetId="6">#REF!</definedName>
    <definedName name="e302p">#REF!</definedName>
    <definedName name="e303e" localSheetId="7">#REF!</definedName>
    <definedName name="e303e" localSheetId="6">#REF!</definedName>
    <definedName name="e303e">#REF!</definedName>
    <definedName name="e303i" localSheetId="7">#REF!</definedName>
    <definedName name="e303i" localSheetId="6">#REF!</definedName>
    <definedName name="e303i">#REF!</definedName>
    <definedName name="e303p" localSheetId="7">#REF!</definedName>
    <definedName name="e303p" localSheetId="6">#REF!</definedName>
    <definedName name="e303p">#REF!</definedName>
    <definedName name="e304e" localSheetId="7">#REF!</definedName>
    <definedName name="e304e" localSheetId="6">#REF!</definedName>
    <definedName name="e304e">#REF!</definedName>
    <definedName name="e304i" localSheetId="7">#REF!</definedName>
    <definedName name="e304i" localSheetId="6">#REF!</definedName>
    <definedName name="e304i">#REF!</definedName>
    <definedName name="e304p" localSheetId="7">#REF!</definedName>
    <definedName name="e304p" localSheetId="6">#REF!</definedName>
    <definedName name="e304p">#REF!</definedName>
    <definedName name="e305e" localSheetId="7">#REF!</definedName>
    <definedName name="e305e" localSheetId="6">#REF!</definedName>
    <definedName name="e305e">#REF!</definedName>
    <definedName name="e305p" localSheetId="7">#REF!</definedName>
    <definedName name="e305p" localSheetId="6">#REF!</definedName>
    <definedName name="e305p">#REF!</definedName>
    <definedName name="e306e" localSheetId="7">#REF!</definedName>
    <definedName name="e306e" localSheetId="6">#REF!</definedName>
    <definedName name="e306e">#REF!</definedName>
    <definedName name="e306i" localSheetId="7">#REF!</definedName>
    <definedName name="e306i" localSheetId="6">#REF!</definedName>
    <definedName name="e306i">#REF!</definedName>
    <definedName name="e306p" localSheetId="7">#REF!</definedName>
    <definedName name="e306p" localSheetId="6">#REF!</definedName>
    <definedName name="e306p">#REF!</definedName>
    <definedName name="e307e" localSheetId="7">#REF!</definedName>
    <definedName name="e307e" localSheetId="6">#REF!</definedName>
    <definedName name="e307e">#REF!</definedName>
    <definedName name="e307p" localSheetId="7">#REF!</definedName>
    <definedName name="e307p" localSheetId="6">#REF!</definedName>
    <definedName name="e307p">#REF!</definedName>
    <definedName name="e308e" localSheetId="7">#REF!</definedName>
    <definedName name="e308e" localSheetId="6">#REF!</definedName>
    <definedName name="e308e">#REF!</definedName>
    <definedName name="e308p" localSheetId="7">#REF!</definedName>
    <definedName name="e308p" localSheetId="6">#REF!</definedName>
    <definedName name="e308p">#REF!</definedName>
    <definedName name="e309e" localSheetId="7">#REF!</definedName>
    <definedName name="e309e" localSheetId="6">#REF!</definedName>
    <definedName name="e309e">#REF!</definedName>
    <definedName name="e309p" localSheetId="7">#REF!</definedName>
    <definedName name="e309p" localSheetId="6">#REF!</definedName>
    <definedName name="e309p">#REF!</definedName>
    <definedName name="e310e" localSheetId="7">#REF!</definedName>
    <definedName name="e310e" localSheetId="6">#REF!</definedName>
    <definedName name="e310e">#REF!</definedName>
    <definedName name="e310p" localSheetId="7">#REF!</definedName>
    <definedName name="e310p" localSheetId="6">#REF!</definedName>
    <definedName name="e310p">#REF!</definedName>
    <definedName name="e311e" localSheetId="7">#REF!</definedName>
    <definedName name="e311e" localSheetId="6">#REF!</definedName>
    <definedName name="e311e">#REF!</definedName>
    <definedName name="e311p" localSheetId="7">#REF!</definedName>
    <definedName name="e311p" localSheetId="6">#REF!</definedName>
    <definedName name="e311p">#REF!</definedName>
    <definedName name="e312e" localSheetId="7">#REF!</definedName>
    <definedName name="e312e" localSheetId="6">#REF!</definedName>
    <definedName name="e312e">#REF!</definedName>
    <definedName name="e312p" localSheetId="7">#REF!</definedName>
    <definedName name="e312p" localSheetId="6">#REF!</definedName>
    <definedName name="e312p">#REF!</definedName>
    <definedName name="e313e" localSheetId="7">#REF!</definedName>
    <definedName name="e313e" localSheetId="6">#REF!</definedName>
    <definedName name="e313e">#REF!</definedName>
    <definedName name="e313p" localSheetId="7">#REF!</definedName>
    <definedName name="e313p" localSheetId="6">#REF!</definedName>
    <definedName name="e313p">#REF!</definedName>
    <definedName name="e314e" localSheetId="7">#REF!</definedName>
    <definedName name="e314e" localSheetId="6">#REF!</definedName>
    <definedName name="e314e">#REF!</definedName>
    <definedName name="e314p" localSheetId="7">#REF!</definedName>
    <definedName name="e314p" localSheetId="6">#REF!</definedName>
    <definedName name="e314p">#REF!</definedName>
    <definedName name="e316e" localSheetId="7">#REF!</definedName>
    <definedName name="e316e" localSheetId="6">#REF!</definedName>
    <definedName name="e316e">#REF!</definedName>
    <definedName name="e316p" localSheetId="7">#REF!</definedName>
    <definedName name="e316p" localSheetId="6">#REF!</definedName>
    <definedName name="e316p">#REF!</definedName>
    <definedName name="e317e" localSheetId="7">#REF!</definedName>
    <definedName name="e317e" localSheetId="6">#REF!</definedName>
    <definedName name="e317e">#REF!</definedName>
    <definedName name="e317p" localSheetId="7">#REF!</definedName>
    <definedName name="e317p" localSheetId="6">#REF!</definedName>
    <definedName name="e317p">#REF!</definedName>
    <definedName name="e318e" localSheetId="7">#REF!</definedName>
    <definedName name="e318e" localSheetId="6">#REF!</definedName>
    <definedName name="e318e">#REF!</definedName>
    <definedName name="e318p" localSheetId="7">#REF!</definedName>
    <definedName name="e318p" localSheetId="6">#REF!</definedName>
    <definedName name="e318p">#REF!</definedName>
    <definedName name="e323e" localSheetId="7">#REF!</definedName>
    <definedName name="e323e" localSheetId="6">#REF!</definedName>
    <definedName name="e323e">#REF!</definedName>
    <definedName name="e323i" localSheetId="7">#REF!</definedName>
    <definedName name="e323i" localSheetId="6">#REF!</definedName>
    <definedName name="e323i">#REF!</definedName>
    <definedName name="e323p" localSheetId="7">#REF!</definedName>
    <definedName name="e323p" localSheetId="6">#REF!</definedName>
    <definedName name="e323p">#REF!</definedName>
    <definedName name="e330e" localSheetId="7">#REF!</definedName>
    <definedName name="e330e" localSheetId="6">#REF!</definedName>
    <definedName name="e330e">#REF!</definedName>
    <definedName name="e330i" localSheetId="7">#REF!</definedName>
    <definedName name="e330i" localSheetId="6">#REF!</definedName>
    <definedName name="e330i">#REF!</definedName>
    <definedName name="e330p" localSheetId="7">#REF!</definedName>
    <definedName name="e330p" localSheetId="6">#REF!</definedName>
    <definedName name="e330p">#REF!</definedName>
    <definedName name="e331e" localSheetId="7">#REF!</definedName>
    <definedName name="e331e" localSheetId="6">#REF!</definedName>
    <definedName name="e331e">#REF!</definedName>
    <definedName name="e331i" localSheetId="7">#REF!</definedName>
    <definedName name="e331i" localSheetId="6">#REF!</definedName>
    <definedName name="e331i">#REF!</definedName>
    <definedName name="e331p" localSheetId="7">#REF!</definedName>
    <definedName name="e331p" localSheetId="6">#REF!</definedName>
    <definedName name="e331p">#REF!</definedName>
    <definedName name="e332e" localSheetId="7">#REF!</definedName>
    <definedName name="e332e" localSheetId="6">#REF!</definedName>
    <definedName name="e332e">#REF!</definedName>
    <definedName name="e332i" localSheetId="7">#REF!</definedName>
    <definedName name="e332i" localSheetId="6">#REF!</definedName>
    <definedName name="e332i">#REF!</definedName>
    <definedName name="e332p" localSheetId="7">#REF!</definedName>
    <definedName name="e332p" localSheetId="6">#REF!</definedName>
    <definedName name="e332p">#REF!</definedName>
    <definedName name="e333e" localSheetId="7">#REF!</definedName>
    <definedName name="e333e" localSheetId="6">#REF!</definedName>
    <definedName name="e333e">#REF!</definedName>
    <definedName name="e333i" localSheetId="7">#REF!</definedName>
    <definedName name="e333i" localSheetId="6">#REF!</definedName>
    <definedName name="e333i">#REF!</definedName>
    <definedName name="e333p" localSheetId="7">#REF!</definedName>
    <definedName name="e333p" localSheetId="6">#REF!</definedName>
    <definedName name="e333p">#REF!</definedName>
    <definedName name="e334e" localSheetId="7">#REF!</definedName>
    <definedName name="e334e" localSheetId="6">#REF!</definedName>
    <definedName name="e334e">#REF!</definedName>
    <definedName name="e334i" localSheetId="7">#REF!</definedName>
    <definedName name="e334i" localSheetId="6">#REF!</definedName>
    <definedName name="e334i">#REF!</definedName>
    <definedName name="e334p" localSheetId="7">#REF!</definedName>
    <definedName name="e334p" localSheetId="6">#REF!</definedName>
    <definedName name="e334p">#REF!</definedName>
    <definedName name="e335e" localSheetId="7">#REF!</definedName>
    <definedName name="e335e" localSheetId="6">#REF!</definedName>
    <definedName name="e335e">#REF!</definedName>
    <definedName name="e335i" localSheetId="7">#REF!</definedName>
    <definedName name="e335i" localSheetId="6">#REF!</definedName>
    <definedName name="e335i">#REF!</definedName>
    <definedName name="e335p" localSheetId="7">#REF!</definedName>
    <definedName name="e335p" localSheetId="6">#REF!</definedName>
    <definedName name="e335p">#REF!</definedName>
    <definedName name="e337e" localSheetId="7">#REF!</definedName>
    <definedName name="e337e" localSheetId="6">#REF!</definedName>
    <definedName name="e337e">#REF!</definedName>
    <definedName name="e337i" localSheetId="7">#REF!</definedName>
    <definedName name="e337i" localSheetId="6">#REF!</definedName>
    <definedName name="e337i">#REF!</definedName>
    <definedName name="e337p" localSheetId="7">#REF!</definedName>
    <definedName name="e337p" localSheetId="6">#REF!</definedName>
    <definedName name="e337p">#REF!</definedName>
    <definedName name="e338e" localSheetId="7">#REF!</definedName>
    <definedName name="e338e" localSheetId="6">#REF!</definedName>
    <definedName name="e338e">#REF!</definedName>
    <definedName name="e338i" localSheetId="7">#REF!</definedName>
    <definedName name="e338i" localSheetId="6">#REF!</definedName>
    <definedName name="e338i">#REF!</definedName>
    <definedName name="e338p" localSheetId="7">#REF!</definedName>
    <definedName name="e338p" localSheetId="6">#REF!</definedName>
    <definedName name="e338p">#REF!</definedName>
    <definedName name="e339e" localSheetId="7">#REF!</definedName>
    <definedName name="e339e" localSheetId="6">#REF!</definedName>
    <definedName name="e339e">#REF!</definedName>
    <definedName name="e339p" localSheetId="7">#REF!</definedName>
    <definedName name="e339p" localSheetId="6">#REF!</definedName>
    <definedName name="e339p">#REF!</definedName>
    <definedName name="e340e" localSheetId="7">#REF!</definedName>
    <definedName name="e340e" localSheetId="6">#REF!</definedName>
    <definedName name="e340e">#REF!</definedName>
    <definedName name="e340i" localSheetId="7">#REF!</definedName>
    <definedName name="e340i" localSheetId="6">#REF!</definedName>
    <definedName name="e340i">#REF!</definedName>
    <definedName name="e340p" localSheetId="7">#REF!</definedName>
    <definedName name="e340p" localSheetId="6">#REF!</definedName>
    <definedName name="e340p">#REF!</definedName>
    <definedName name="e343e" localSheetId="7">#REF!</definedName>
    <definedName name="e343e" localSheetId="6">#REF!</definedName>
    <definedName name="e343e">#REF!</definedName>
    <definedName name="e343i" localSheetId="7">#REF!</definedName>
    <definedName name="e343i" localSheetId="6">#REF!</definedName>
    <definedName name="e343i">#REF!</definedName>
    <definedName name="e343p" localSheetId="7">#REF!</definedName>
    <definedName name="e343p" localSheetId="6">#REF!</definedName>
    <definedName name="e343p">#REF!</definedName>
    <definedName name="e400e" localSheetId="7">#REF!</definedName>
    <definedName name="e400e" localSheetId="6">#REF!</definedName>
    <definedName name="e400e">#REF!</definedName>
    <definedName name="e400i" localSheetId="7">#REF!</definedName>
    <definedName name="e400i" localSheetId="6">#REF!</definedName>
    <definedName name="e400i">#REF!</definedName>
    <definedName name="e400p" localSheetId="7">#REF!</definedName>
    <definedName name="e400p" localSheetId="6">#REF!</definedName>
    <definedName name="e400p">#REF!</definedName>
    <definedName name="e402e" localSheetId="7">#REF!</definedName>
    <definedName name="e402e" localSheetId="6">#REF!</definedName>
    <definedName name="e402e">#REF!</definedName>
    <definedName name="e402i" localSheetId="7">#REF!</definedName>
    <definedName name="e402i" localSheetId="6">#REF!</definedName>
    <definedName name="e402i">#REF!</definedName>
    <definedName name="e402p" localSheetId="7">#REF!</definedName>
    <definedName name="e402p" localSheetId="6">#REF!</definedName>
    <definedName name="e402p">#REF!</definedName>
    <definedName name="e403e" localSheetId="7">#REF!</definedName>
    <definedName name="e403e" localSheetId="6">#REF!</definedName>
    <definedName name="e403e">#REF!</definedName>
    <definedName name="e403i" localSheetId="7">#REF!</definedName>
    <definedName name="e403i" localSheetId="6">#REF!</definedName>
    <definedName name="e403i">#REF!</definedName>
    <definedName name="e403p" localSheetId="7">#REF!</definedName>
    <definedName name="e403p" localSheetId="6">#REF!</definedName>
    <definedName name="e403p">#REF!</definedName>
    <definedName name="e404e" localSheetId="7">#REF!</definedName>
    <definedName name="e404e" localSheetId="6">#REF!</definedName>
    <definedName name="e404e">#REF!</definedName>
    <definedName name="e404i" localSheetId="7">#REF!</definedName>
    <definedName name="e404i" localSheetId="6">#REF!</definedName>
    <definedName name="e404i">#REF!</definedName>
    <definedName name="e404p" localSheetId="7">#REF!</definedName>
    <definedName name="e404p" localSheetId="6">#REF!</definedName>
    <definedName name="e404p">#REF!</definedName>
    <definedName name="e405e" localSheetId="7">#REF!</definedName>
    <definedName name="e405e" localSheetId="6">#REF!</definedName>
    <definedName name="e405e">#REF!</definedName>
    <definedName name="e405i" localSheetId="7">#REF!</definedName>
    <definedName name="e405i" localSheetId="6">#REF!</definedName>
    <definedName name="e405i">#REF!</definedName>
    <definedName name="e405p" localSheetId="7">#REF!</definedName>
    <definedName name="e405p" localSheetId="6">#REF!</definedName>
    <definedName name="e405p">#REF!</definedName>
    <definedName name="e406e" localSheetId="7">#REF!</definedName>
    <definedName name="e406e" localSheetId="6">#REF!</definedName>
    <definedName name="e406e">#REF!</definedName>
    <definedName name="e406i" localSheetId="7">#REF!</definedName>
    <definedName name="e406i" localSheetId="6">#REF!</definedName>
    <definedName name="e406i">#REF!</definedName>
    <definedName name="e406p" localSheetId="7">#REF!</definedName>
    <definedName name="e406p" localSheetId="6">#REF!</definedName>
    <definedName name="e406p">#REF!</definedName>
    <definedName name="e407e" localSheetId="7">#REF!</definedName>
    <definedName name="e407e" localSheetId="6">#REF!</definedName>
    <definedName name="e407e">#REF!</definedName>
    <definedName name="e407i" localSheetId="7">#REF!</definedName>
    <definedName name="e407i" localSheetId="6">#REF!</definedName>
    <definedName name="e407i">#REF!</definedName>
    <definedName name="e407p" localSheetId="7">#REF!</definedName>
    <definedName name="e407p" localSheetId="6">#REF!</definedName>
    <definedName name="e407p">#REF!</definedName>
    <definedName name="e408e" localSheetId="7">#REF!</definedName>
    <definedName name="e408e" localSheetId="6">#REF!</definedName>
    <definedName name="e408e">#REF!</definedName>
    <definedName name="e408i" localSheetId="7">#REF!</definedName>
    <definedName name="e408i" localSheetId="6">#REF!</definedName>
    <definedName name="e408i">#REF!</definedName>
    <definedName name="e408p" localSheetId="7">#REF!</definedName>
    <definedName name="e408p" localSheetId="6">#REF!</definedName>
    <definedName name="e408p">#REF!</definedName>
    <definedName name="e409e" localSheetId="7">#REF!</definedName>
    <definedName name="e409e" localSheetId="6">#REF!</definedName>
    <definedName name="e409e">#REF!</definedName>
    <definedName name="e409i" localSheetId="7">#REF!</definedName>
    <definedName name="e409i" localSheetId="6">#REF!</definedName>
    <definedName name="e409i">#REF!</definedName>
    <definedName name="e409p" localSheetId="7">#REF!</definedName>
    <definedName name="e409p" localSheetId="6">#REF!</definedName>
    <definedName name="e409p">#REF!</definedName>
    <definedName name="e410e" localSheetId="7">#REF!</definedName>
    <definedName name="e410e" localSheetId="6">#REF!</definedName>
    <definedName name="e410e">#REF!</definedName>
    <definedName name="e410i" localSheetId="7">#REF!</definedName>
    <definedName name="e410i" localSheetId="6">#REF!</definedName>
    <definedName name="e410i">#REF!</definedName>
    <definedName name="e410p" localSheetId="7">#REF!</definedName>
    <definedName name="e410p" localSheetId="6">#REF!</definedName>
    <definedName name="e410p">#REF!</definedName>
    <definedName name="e411e" localSheetId="7">#REF!</definedName>
    <definedName name="e411e" localSheetId="6">#REF!</definedName>
    <definedName name="e411e">#REF!</definedName>
    <definedName name="e411i" localSheetId="7">#REF!</definedName>
    <definedName name="e411i" localSheetId="6">#REF!</definedName>
    <definedName name="e411i">#REF!</definedName>
    <definedName name="e411p" localSheetId="7">#REF!</definedName>
    <definedName name="e411p" localSheetId="6">#REF!</definedName>
    <definedName name="e411p">#REF!</definedName>
    <definedName name="e412e" localSheetId="7">#REF!</definedName>
    <definedName name="e412e" localSheetId="6">#REF!</definedName>
    <definedName name="e412e">#REF!</definedName>
    <definedName name="e412i" localSheetId="7">#REF!</definedName>
    <definedName name="e412i" localSheetId="6">#REF!</definedName>
    <definedName name="e412i">#REF!</definedName>
    <definedName name="e412p" localSheetId="7">#REF!</definedName>
    <definedName name="e412p" localSheetId="6">#REF!</definedName>
    <definedName name="e412p">#REF!</definedName>
    <definedName name="e416e" localSheetId="7">#REF!</definedName>
    <definedName name="e416e" localSheetId="6">#REF!</definedName>
    <definedName name="e416e">#REF!</definedName>
    <definedName name="e416i" localSheetId="7">#REF!</definedName>
    <definedName name="e416i" localSheetId="6">#REF!</definedName>
    <definedName name="e416i">#REF!</definedName>
    <definedName name="e416p" localSheetId="7">#REF!</definedName>
    <definedName name="e416p" localSheetId="6">#REF!</definedName>
    <definedName name="e416p">#REF!</definedName>
    <definedName name="e421e" localSheetId="7">#REF!</definedName>
    <definedName name="e421e" localSheetId="6">#REF!</definedName>
    <definedName name="e421e">#REF!</definedName>
    <definedName name="e421i" localSheetId="7">#REF!</definedName>
    <definedName name="e421i" localSheetId="6">#REF!</definedName>
    <definedName name="e421i">#REF!</definedName>
    <definedName name="e421p" localSheetId="7">#REF!</definedName>
    <definedName name="e421p" localSheetId="6">#REF!</definedName>
    <definedName name="e421p">#REF!</definedName>
    <definedName name="e422e" localSheetId="7">#REF!</definedName>
    <definedName name="e422e" localSheetId="6">#REF!</definedName>
    <definedName name="e422e">#REF!</definedName>
    <definedName name="e422i" localSheetId="7">#REF!</definedName>
    <definedName name="e422i" localSheetId="6">#REF!</definedName>
    <definedName name="e422i">#REF!</definedName>
    <definedName name="e422p" localSheetId="7">#REF!</definedName>
    <definedName name="e422p" localSheetId="6">#REF!</definedName>
    <definedName name="e422p">#REF!</definedName>
    <definedName name="e427e" localSheetId="7">#REF!</definedName>
    <definedName name="e427e" localSheetId="6">#REF!</definedName>
    <definedName name="e427e">#REF!</definedName>
    <definedName name="e427i" localSheetId="7">#REF!</definedName>
    <definedName name="e427i" localSheetId="6">#REF!</definedName>
    <definedName name="e427i">#REF!</definedName>
    <definedName name="e427p" localSheetId="7">#REF!</definedName>
    <definedName name="e427p" localSheetId="6">#REF!</definedName>
    <definedName name="e427p">#REF!</definedName>
    <definedName name="e432e" localSheetId="7">#REF!</definedName>
    <definedName name="e432e" localSheetId="6">#REF!</definedName>
    <definedName name="e432e">#REF!</definedName>
    <definedName name="e432i" localSheetId="7">#REF!</definedName>
    <definedName name="e432i" localSheetId="6">#REF!</definedName>
    <definedName name="e432i">#REF!</definedName>
    <definedName name="e432p" localSheetId="7">#REF!</definedName>
    <definedName name="e432p" localSheetId="6">#REF!</definedName>
    <definedName name="e432p">#REF!</definedName>
    <definedName name="e433e" localSheetId="7">#REF!</definedName>
    <definedName name="e433e" localSheetId="6">#REF!</definedName>
    <definedName name="e433e">#REF!</definedName>
    <definedName name="e433i" localSheetId="7">#REF!</definedName>
    <definedName name="e433i" localSheetId="6">#REF!</definedName>
    <definedName name="e433i">#REF!</definedName>
    <definedName name="e433p" localSheetId="7">#REF!</definedName>
    <definedName name="e433p" localSheetId="6">#REF!</definedName>
    <definedName name="e433p">#REF!</definedName>
    <definedName name="e434e" localSheetId="7">#REF!</definedName>
    <definedName name="e434e" localSheetId="6">#REF!</definedName>
    <definedName name="e434e">#REF!</definedName>
    <definedName name="e434i" localSheetId="7">#REF!</definedName>
    <definedName name="e434i" localSheetId="6">#REF!</definedName>
    <definedName name="e434i">#REF!</definedName>
    <definedName name="e434p" localSheetId="7">#REF!</definedName>
    <definedName name="e434p" localSheetId="6">#REF!</definedName>
    <definedName name="e434p">#REF!</definedName>
    <definedName name="e501e" localSheetId="7">#REF!</definedName>
    <definedName name="e501e" localSheetId="6">#REF!</definedName>
    <definedName name="e501e">#REF!</definedName>
    <definedName name="e501i" localSheetId="7">#REF!</definedName>
    <definedName name="e501i" localSheetId="6">#REF!</definedName>
    <definedName name="e501i">#REF!</definedName>
    <definedName name="e501p" localSheetId="7">#REF!</definedName>
    <definedName name="e501p" localSheetId="6">#REF!</definedName>
    <definedName name="e501p">#REF!</definedName>
    <definedName name="e502e" localSheetId="7">#REF!</definedName>
    <definedName name="e502e" localSheetId="6">#REF!</definedName>
    <definedName name="e502e">#REF!</definedName>
    <definedName name="e502i" localSheetId="7">#REF!</definedName>
    <definedName name="e502i" localSheetId="6">#REF!</definedName>
    <definedName name="e502i">#REF!</definedName>
    <definedName name="e502p" localSheetId="7">#REF!</definedName>
    <definedName name="e502p" localSheetId="6">#REF!</definedName>
    <definedName name="e502p">#REF!</definedName>
    <definedName name="e503e" localSheetId="7">#REF!</definedName>
    <definedName name="e503e" localSheetId="6">#REF!</definedName>
    <definedName name="e503e">#REF!</definedName>
    <definedName name="e503i" localSheetId="7">#REF!</definedName>
    <definedName name="e503i" localSheetId="6">#REF!</definedName>
    <definedName name="e503i">#REF!</definedName>
    <definedName name="e503p" localSheetId="7">#REF!</definedName>
    <definedName name="e503p" localSheetId="6">#REF!</definedName>
    <definedName name="e503p">#REF!</definedName>
    <definedName name="e504e" localSheetId="7">#REF!</definedName>
    <definedName name="e504e" localSheetId="6">#REF!</definedName>
    <definedName name="e504e">#REF!</definedName>
    <definedName name="e504i" localSheetId="7">#REF!</definedName>
    <definedName name="e504i" localSheetId="6">#REF!</definedName>
    <definedName name="e504i">#REF!</definedName>
    <definedName name="e504p" localSheetId="7">#REF!</definedName>
    <definedName name="e504p" localSheetId="6">#REF!</definedName>
    <definedName name="e504p">#REF!</definedName>
    <definedName name="e505e" localSheetId="7">#REF!</definedName>
    <definedName name="e505e" localSheetId="6">#REF!</definedName>
    <definedName name="e505e">#REF!</definedName>
    <definedName name="e505i" localSheetId="7">#REF!</definedName>
    <definedName name="e505i" localSheetId="6">#REF!</definedName>
    <definedName name="e505i">#REF!</definedName>
    <definedName name="e505p" localSheetId="7">#REF!</definedName>
    <definedName name="e505p" localSheetId="6">#REF!</definedName>
    <definedName name="e505p">#REF!</definedName>
    <definedName name="e507e" localSheetId="7">#REF!</definedName>
    <definedName name="e507e" localSheetId="6">#REF!</definedName>
    <definedName name="e507e">#REF!</definedName>
    <definedName name="e507i" localSheetId="7">#REF!</definedName>
    <definedName name="e507i" localSheetId="6">#REF!</definedName>
    <definedName name="e507i">#REF!</definedName>
    <definedName name="e507p" localSheetId="7">#REF!</definedName>
    <definedName name="e507p" localSheetId="6">#REF!</definedName>
    <definedName name="e507p">#REF!</definedName>
    <definedName name="e508e" localSheetId="7">#REF!</definedName>
    <definedName name="e508e" localSheetId="6">#REF!</definedName>
    <definedName name="e508e">#REF!</definedName>
    <definedName name="e508i" localSheetId="7">#REF!</definedName>
    <definedName name="e508i" localSheetId="6">#REF!</definedName>
    <definedName name="e508i">#REF!</definedName>
    <definedName name="e508p" localSheetId="7">#REF!</definedName>
    <definedName name="e508p" localSheetId="6">#REF!</definedName>
    <definedName name="e508p">#REF!</definedName>
    <definedName name="e509e" localSheetId="7">#REF!</definedName>
    <definedName name="e509e" localSheetId="6">#REF!</definedName>
    <definedName name="e509e">#REF!</definedName>
    <definedName name="e509i" localSheetId="7">#REF!</definedName>
    <definedName name="e509i" localSheetId="6">#REF!</definedName>
    <definedName name="e509i">#REF!</definedName>
    <definedName name="e509p" localSheetId="7">#REF!</definedName>
    <definedName name="e509p" localSheetId="6">#REF!</definedName>
    <definedName name="e509p">#REF!</definedName>
    <definedName name="e601e" localSheetId="7">#REF!</definedName>
    <definedName name="e601e" localSheetId="6">#REF!</definedName>
    <definedName name="e601e">#REF!</definedName>
    <definedName name="e601i" localSheetId="7">#REF!</definedName>
    <definedName name="e601i" localSheetId="6">#REF!</definedName>
    <definedName name="e601i">#REF!</definedName>
    <definedName name="e601p" localSheetId="7">#REF!</definedName>
    <definedName name="e601p" localSheetId="6">#REF!</definedName>
    <definedName name="e601p">#REF!</definedName>
    <definedName name="e602e" localSheetId="7">#REF!</definedName>
    <definedName name="e602e" localSheetId="6">#REF!</definedName>
    <definedName name="e602e">#REF!</definedName>
    <definedName name="e602i" localSheetId="7">#REF!</definedName>
    <definedName name="e602i" localSheetId="6">#REF!</definedName>
    <definedName name="e602i">#REF!</definedName>
    <definedName name="e602p" localSheetId="7">#REF!</definedName>
    <definedName name="e602p" localSheetId="6">#REF!</definedName>
    <definedName name="e602p">#REF!</definedName>
    <definedName name="e603e" localSheetId="7">#REF!</definedName>
    <definedName name="e603e" localSheetId="6">#REF!</definedName>
    <definedName name="e603e">#REF!</definedName>
    <definedName name="e603i" localSheetId="7">#REF!</definedName>
    <definedName name="e603i" localSheetId="6">#REF!</definedName>
    <definedName name="e603i">#REF!</definedName>
    <definedName name="e603p" localSheetId="7">#REF!</definedName>
    <definedName name="e603p" localSheetId="6">#REF!</definedName>
    <definedName name="e603p">#REF!</definedName>
    <definedName name="e901e" localSheetId="7">#REF!</definedName>
    <definedName name="e901e" localSheetId="6">#REF!</definedName>
    <definedName name="e901e">#REF!</definedName>
    <definedName name="e901i" localSheetId="7">#REF!</definedName>
    <definedName name="e901i" localSheetId="6">#REF!</definedName>
    <definedName name="e901i">#REF!</definedName>
    <definedName name="e901p" localSheetId="7">#REF!</definedName>
    <definedName name="e901p" localSheetId="6">#REF!</definedName>
    <definedName name="e901p">#REF!</definedName>
    <definedName name="e902e" localSheetId="7">#REF!</definedName>
    <definedName name="e902e" localSheetId="6">#REF!</definedName>
    <definedName name="e902e">#REF!</definedName>
    <definedName name="e902i" localSheetId="7">#REF!</definedName>
    <definedName name="e902i" localSheetId="6">#REF!</definedName>
    <definedName name="e902i">#REF!</definedName>
    <definedName name="e902p" localSheetId="7">#REF!</definedName>
    <definedName name="e902p" localSheetId="6">#REF!</definedName>
    <definedName name="e902p">#REF!</definedName>
    <definedName name="e903e" localSheetId="7">#REF!</definedName>
    <definedName name="e903e" localSheetId="6">#REF!</definedName>
    <definedName name="e903e">#REF!</definedName>
    <definedName name="e903i" localSheetId="7">#REF!</definedName>
    <definedName name="e903i" localSheetId="6">#REF!</definedName>
    <definedName name="e903i">#REF!</definedName>
    <definedName name="e903p" localSheetId="7">#REF!</definedName>
    <definedName name="e903p" localSheetId="6">#REF!</definedName>
    <definedName name="e903p">#REF!</definedName>
    <definedName name="e904e" localSheetId="7">#REF!</definedName>
    <definedName name="e904e" localSheetId="6">#REF!</definedName>
    <definedName name="e904e">#REF!</definedName>
    <definedName name="e904i" localSheetId="7">#REF!</definedName>
    <definedName name="e904i" localSheetId="6">#REF!</definedName>
    <definedName name="e904i">#REF!</definedName>
    <definedName name="e904p" localSheetId="7">#REF!</definedName>
    <definedName name="e904p" localSheetId="6">#REF!</definedName>
    <definedName name="e904p">#REF!</definedName>
    <definedName name="e905e" localSheetId="7">#REF!</definedName>
    <definedName name="e905e" localSheetId="6">#REF!</definedName>
    <definedName name="e905e">#REF!</definedName>
    <definedName name="e905i" localSheetId="7">#REF!</definedName>
    <definedName name="e905i" localSheetId="6">#REF!</definedName>
    <definedName name="e905i">#REF!</definedName>
    <definedName name="e905p" localSheetId="7">#REF!</definedName>
    <definedName name="e905p" localSheetId="6">#REF!</definedName>
    <definedName name="e905p">#REF!</definedName>
    <definedName name="e906e" localSheetId="7">#REF!</definedName>
    <definedName name="e906e" localSheetId="6">#REF!</definedName>
    <definedName name="e906e">#REF!</definedName>
    <definedName name="e906i" localSheetId="7">#REF!</definedName>
    <definedName name="e906i" localSheetId="6">#REF!</definedName>
    <definedName name="e906i">#REF!</definedName>
    <definedName name="e906p" localSheetId="7">#REF!</definedName>
    <definedName name="e906p" localSheetId="6">#REF!</definedName>
    <definedName name="e906p">#REF!</definedName>
    <definedName name="e907e" localSheetId="7">#REF!</definedName>
    <definedName name="e907e" localSheetId="6">#REF!</definedName>
    <definedName name="e907e">#REF!</definedName>
    <definedName name="e907p" localSheetId="7">#REF!</definedName>
    <definedName name="e907p" localSheetId="6">#REF!</definedName>
    <definedName name="e907p">#REF!</definedName>
    <definedName name="e908e" localSheetId="7">#REF!</definedName>
    <definedName name="e908e" localSheetId="6">#REF!</definedName>
    <definedName name="e908e">#REF!</definedName>
    <definedName name="e908i" localSheetId="7">#REF!</definedName>
    <definedName name="e908i" localSheetId="6">#REF!</definedName>
    <definedName name="e908i">#REF!</definedName>
    <definedName name="e908p" localSheetId="7">#REF!</definedName>
    <definedName name="e908p" localSheetId="6">#REF!</definedName>
    <definedName name="e908p">#REF!</definedName>
    <definedName name="e909e" localSheetId="7">#REF!</definedName>
    <definedName name="e909e" localSheetId="6">#REF!</definedName>
    <definedName name="e909e">#REF!</definedName>
    <definedName name="e909i" localSheetId="7">#REF!</definedName>
    <definedName name="e909i" localSheetId="6">#REF!</definedName>
    <definedName name="e909i">#REF!</definedName>
    <definedName name="e909p" localSheetId="7">#REF!</definedName>
    <definedName name="e909p" localSheetId="6">#REF!</definedName>
    <definedName name="e909p">#REF!</definedName>
    <definedName name="e910e" localSheetId="7">#REF!</definedName>
    <definedName name="e910e" localSheetId="6">#REF!</definedName>
    <definedName name="e910e">#REF!</definedName>
    <definedName name="e910i" localSheetId="7">#REF!</definedName>
    <definedName name="e910i" localSheetId="6">#REF!</definedName>
    <definedName name="e910i">#REF!</definedName>
    <definedName name="e910p" localSheetId="7">#REF!</definedName>
    <definedName name="e910p" localSheetId="6">#REF!</definedName>
    <definedName name="e910p">#REF!</definedName>
    <definedName name="e911e" localSheetId="7">#REF!</definedName>
    <definedName name="e911e" localSheetId="6">#REF!</definedName>
    <definedName name="e911e">#REF!</definedName>
    <definedName name="e911i" localSheetId="7">#REF!</definedName>
    <definedName name="e911i" localSheetId="6">#REF!</definedName>
    <definedName name="e911i">#REF!</definedName>
    <definedName name="e911p" localSheetId="7">#REF!</definedName>
    <definedName name="e911p" localSheetId="6">#REF!</definedName>
    <definedName name="e911p">#REF!</definedName>
    <definedName name="e912e" localSheetId="7">#REF!</definedName>
    <definedName name="e912e" localSheetId="6">#REF!</definedName>
    <definedName name="e912e">#REF!</definedName>
    <definedName name="e912i" localSheetId="7">#REF!</definedName>
    <definedName name="e912i" localSheetId="6">#REF!</definedName>
    <definedName name="e912i">#REF!</definedName>
    <definedName name="e912p" localSheetId="7">#REF!</definedName>
    <definedName name="e912p" localSheetId="6">#REF!</definedName>
    <definedName name="e912p">#REF!</definedName>
    <definedName name="e914e" localSheetId="7">#REF!</definedName>
    <definedName name="e914e" localSheetId="6">#REF!</definedName>
    <definedName name="e914e">#REF!</definedName>
    <definedName name="e914i" localSheetId="7">#REF!</definedName>
    <definedName name="e914i" localSheetId="6">#REF!</definedName>
    <definedName name="e914i">#REF!</definedName>
    <definedName name="e914p" localSheetId="7">#REF!</definedName>
    <definedName name="e914p" localSheetId="6">#REF!</definedName>
    <definedName name="e914p">#REF!</definedName>
    <definedName name="e915e" localSheetId="7">#REF!</definedName>
    <definedName name="e915e" localSheetId="6">#REF!</definedName>
    <definedName name="e915e">#REF!</definedName>
    <definedName name="e915i" localSheetId="7">#REF!</definedName>
    <definedName name="e915i" localSheetId="6">#REF!</definedName>
    <definedName name="e915i">#REF!</definedName>
    <definedName name="e915p" localSheetId="7">#REF!</definedName>
    <definedName name="e915p" localSheetId="6">#REF!</definedName>
    <definedName name="e915p">#REF!</definedName>
    <definedName name="e916e" localSheetId="7">#REF!</definedName>
    <definedName name="e916e" localSheetId="6">#REF!</definedName>
    <definedName name="e916e">#REF!</definedName>
    <definedName name="e916i" localSheetId="7">#REF!</definedName>
    <definedName name="e916i" localSheetId="6">#REF!</definedName>
    <definedName name="e916i">#REF!</definedName>
    <definedName name="e916p" localSheetId="7">#REF!</definedName>
    <definedName name="e916p" localSheetId="6">#REF!</definedName>
    <definedName name="e916p">#REF!</definedName>
    <definedName name="e917e" localSheetId="7">#REF!</definedName>
    <definedName name="e917e" localSheetId="6">#REF!</definedName>
    <definedName name="e917e">#REF!</definedName>
    <definedName name="e917i" localSheetId="7">#REF!</definedName>
    <definedName name="e917i" localSheetId="6">#REF!</definedName>
    <definedName name="e917i">#REF!</definedName>
    <definedName name="e917p" localSheetId="7">#REF!</definedName>
    <definedName name="e917p" localSheetId="6">#REF!</definedName>
    <definedName name="e917p">#REF!</definedName>
    <definedName name="e918e" localSheetId="7">#REF!</definedName>
    <definedName name="e918e" localSheetId="6">#REF!</definedName>
    <definedName name="e918e">#REF!</definedName>
    <definedName name="e918i" localSheetId="7">#REF!</definedName>
    <definedName name="e918i" localSheetId="6">#REF!</definedName>
    <definedName name="e918i">#REF!</definedName>
    <definedName name="e918p" localSheetId="7">#REF!</definedName>
    <definedName name="e918p" localSheetId="6">#REF!</definedName>
    <definedName name="e918p">#REF!</definedName>
    <definedName name="e919e" localSheetId="7">#REF!</definedName>
    <definedName name="e919e" localSheetId="6">#REF!</definedName>
    <definedName name="e919e">#REF!</definedName>
    <definedName name="e919i" localSheetId="7">#REF!</definedName>
    <definedName name="e919i" localSheetId="6">#REF!</definedName>
    <definedName name="e919i">#REF!</definedName>
    <definedName name="e919p" localSheetId="7">#REF!</definedName>
    <definedName name="e919p" localSheetId="6">#REF!</definedName>
    <definedName name="e919p">#REF!</definedName>
    <definedName name="e920e" localSheetId="7">#REF!</definedName>
    <definedName name="e920e" localSheetId="6">#REF!</definedName>
    <definedName name="e920e">#REF!</definedName>
    <definedName name="e920i" localSheetId="7">#REF!</definedName>
    <definedName name="e920i" localSheetId="6">#REF!</definedName>
    <definedName name="e920i">#REF!</definedName>
    <definedName name="e920p" localSheetId="7">#REF!</definedName>
    <definedName name="e920p" localSheetId="6">#REF!</definedName>
    <definedName name="e920p">#REF!</definedName>
    <definedName name="e921e" localSheetId="7">#REF!</definedName>
    <definedName name="e921e" localSheetId="6">#REF!</definedName>
    <definedName name="e921e">#REF!</definedName>
    <definedName name="e921i" localSheetId="7">#REF!</definedName>
    <definedName name="e921i" localSheetId="6">#REF!</definedName>
    <definedName name="e921i">#REF!</definedName>
    <definedName name="e921p" localSheetId="7">#REF!</definedName>
    <definedName name="e921p" localSheetId="6">#REF!</definedName>
    <definedName name="e921p">#REF!</definedName>
    <definedName name="e922e" localSheetId="7">#REF!</definedName>
    <definedName name="e922e" localSheetId="6">#REF!</definedName>
    <definedName name="e922e">#REF!</definedName>
    <definedName name="e922i" localSheetId="7">#REF!</definedName>
    <definedName name="e922i" localSheetId="6">#REF!</definedName>
    <definedName name="e922i">#REF!</definedName>
    <definedName name="e922p" localSheetId="7">#REF!</definedName>
    <definedName name="e922p" localSheetId="6">#REF!</definedName>
    <definedName name="e922p">#REF!</definedName>
    <definedName name="e923e" localSheetId="7">#REF!</definedName>
    <definedName name="e923e" localSheetId="6">#REF!</definedName>
    <definedName name="e923e">#REF!</definedName>
    <definedName name="e923i" localSheetId="7">#REF!</definedName>
    <definedName name="e923i" localSheetId="6">#REF!</definedName>
    <definedName name="e923i">#REF!</definedName>
    <definedName name="e923p" localSheetId="7">#REF!</definedName>
    <definedName name="e923p" localSheetId="6">#REF!</definedName>
    <definedName name="e923p">#REF!</definedName>
    <definedName name="e924e" localSheetId="7">#REF!</definedName>
    <definedName name="e924e" localSheetId="6">#REF!</definedName>
    <definedName name="e924e">#REF!</definedName>
    <definedName name="e924i" localSheetId="7">#REF!</definedName>
    <definedName name="e924i" localSheetId="6">#REF!</definedName>
    <definedName name="e924i">#REF!</definedName>
    <definedName name="e924p" localSheetId="7">#REF!</definedName>
    <definedName name="e924p" localSheetId="6">#REF!</definedName>
    <definedName name="e924p">#REF!</definedName>
    <definedName name="e925e" localSheetId="7">#REF!</definedName>
    <definedName name="e925e" localSheetId="6">#REF!</definedName>
    <definedName name="e925e">#REF!</definedName>
    <definedName name="e925i" localSheetId="7">#REF!</definedName>
    <definedName name="e925i" localSheetId="6">#REF!</definedName>
    <definedName name="e925i">#REF!</definedName>
    <definedName name="e925p" localSheetId="7">#REF!</definedName>
    <definedName name="e925p" localSheetId="6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4" hidden="1">#REF!</definedName>
    <definedName name="Edit" hidden="1">#REF!</definedName>
    <definedName name="eee">NA()</definedName>
    <definedName name="eeeee" localSheetId="9" hidden="1">{#N/A,#N/A,FALSE,"MO (2)"}</definedName>
    <definedName name="eeeee" localSheetId="8" hidden="1">{#N/A,#N/A,FALSE,"MO (2)"}</definedName>
    <definedName name="eeeee" localSheetId="7" hidden="1">{#N/A,#N/A,FALSE,"MO (2)"}</definedName>
    <definedName name="eeeee" localSheetId="6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7">#REF!</definedName>
    <definedName name="ELIAS" localSheetId="6">#REF!</definedName>
    <definedName name="ELIAS">#REF!</definedName>
    <definedName name="elr1_2">#REF!</definedName>
    <definedName name="elv50x40">#REF!</definedName>
    <definedName name="EMN" localSheetId="7">[2]SERVIÇOS!#REF!</definedName>
    <definedName name="EMN" localSheetId="6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7">#REF!</definedName>
    <definedName name="Empo" localSheetId="6">#REF!</definedName>
    <definedName name="Empo">#REF!</definedName>
    <definedName name="empo2" localSheetId="7">#REF!</definedName>
    <definedName name="empo2" localSheetId="6">#REF!</definedName>
    <definedName name="empo2">#REF!</definedName>
    <definedName name="Empola2" localSheetId="7">#REF!</definedName>
    <definedName name="Empola2" localSheetId="6">#REF!</definedName>
    <definedName name="Empola2">#REF!</definedName>
    <definedName name="Empolamento" localSheetId="7">#REF!</definedName>
    <definedName name="Empolamento" localSheetId="6">#REF!</definedName>
    <definedName name="Empolamento">#REF!</definedName>
    <definedName name="Empolo2" localSheetId="7">#REF!</definedName>
    <definedName name="Empolo2" localSheetId="6">#REF!</definedName>
    <definedName name="Empolo2">#REF!</definedName>
    <definedName name="empolo3" localSheetId="7">#REF!</definedName>
    <definedName name="empolo3" localSheetId="6">#REF!</definedName>
    <definedName name="empolo3">#REF!</definedName>
    <definedName name="Empr" localSheetId="4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9" hidden="1">{#N/A,#N/A,FALSE,"MO (2)"}</definedName>
    <definedName name="eng." localSheetId="8" hidden="1">{#N/A,#N/A,FALSE,"MO (2)"}</definedName>
    <definedName name="eng." localSheetId="7" hidden="1">{#N/A,#N/A,FALSE,"MO (2)"}</definedName>
    <definedName name="eng." localSheetId="6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hidden="1">{#N/A,#N/A,FALSE,"MO (2)"}</definedName>
    <definedName name="ENGENHARIA" localSheetId="9" hidden="1">{#N/A,#N/A,FALSE,"MO (2)"}</definedName>
    <definedName name="ENGENHARIA" localSheetId="8" hidden="1">{#N/A,#N/A,FALSE,"MO (2)"}</definedName>
    <definedName name="ENGENHARIA" localSheetId="7" hidden="1">{#N/A,#N/A,FALSE,"MO (2)"}</definedName>
    <definedName name="ENGENHARIA" localSheetId="6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hidden="1">{#N/A,#N/A,FALSE,"MO (2)"}</definedName>
    <definedName name="entrada1" localSheetId="7">#REF!</definedName>
    <definedName name="entrada1" localSheetId="6">#REF!</definedName>
    <definedName name="entrada1">#REF!</definedName>
    <definedName name="entrada2" localSheetId="7">#REF!</definedName>
    <definedName name="entrada2" localSheetId="6">#REF!</definedName>
    <definedName name="entrada2">#REF!</definedName>
    <definedName name="epm2.5">#REF!</definedName>
    <definedName name="epm2_5">#REF!</definedName>
    <definedName name="EQ" localSheetId="6">'[22]CUSTOS UNITÁRIOS'!$C$373:$I$540</definedName>
    <definedName name="EQ" localSheetId="2" hidden="1">#REF!</definedName>
    <definedName name="EQ" localSheetId="3" hidden="1">#REF!</definedName>
    <definedName name="EQ" localSheetId="4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9" hidden="1">{#N/A,#N/A,FALSE,"MO (2)"}</definedName>
    <definedName name="ereerer" localSheetId="8" hidden="1">{#N/A,#N/A,FALSE,"MO (2)"}</definedName>
    <definedName name="ereerer" localSheetId="7" hidden="1">{#N/A,#N/A,FALSE,"MO (2)"}</definedName>
    <definedName name="ereerer" localSheetId="6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hidden="1">{#N/A,#N/A,FALSE,"MO (2)"}</definedName>
    <definedName name="ES" localSheetId="2" hidden="1">#REF!</definedName>
    <definedName name="ES" localSheetId="3" hidden="1">#REF!</definedName>
    <definedName name="ES" localSheetId="4" hidden="1">#REF!</definedName>
    <definedName name="escavmec" localSheetId="7">#REF!</definedName>
    <definedName name="escavmec" localSheetId="6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9" hidden="1">{#N/A,#N/A,FALSE,"MO (2)"}</definedName>
    <definedName name="EU" localSheetId="8" hidden="1">{#N/A,#N/A,FALSE,"MO (2)"}</definedName>
    <definedName name="EU" localSheetId="7" hidden="1">{#N/A,#N/A,FALSE,"MO (2)"}</definedName>
    <definedName name="EU" localSheetId="6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hidden="1">{#N/A,#N/A,FALSE,"MO (2)"}</definedName>
    <definedName name="EU_1" localSheetId="9" hidden="1">{#N/A,#N/A,FALSE,"MO (2)"}</definedName>
    <definedName name="EU_1" localSheetId="8" hidden="1">{#N/A,#N/A,FALSE,"MO (2)"}</definedName>
    <definedName name="EU_1" localSheetId="7" hidden="1">{#N/A,#N/A,FALSE,"MO (2)"}</definedName>
    <definedName name="EU_1" localSheetId="6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hidden="1">{#N/A,#N/A,FALSE,"MO (2)"}</definedName>
    <definedName name="eVehLev">[31]EquiA!$B$5</definedName>
    <definedName name="EXA" localSheetId="7">'[18]PRO-08'!#REF!</definedName>
    <definedName name="EXA" localSheetId="6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7">#REF!</definedName>
    <definedName name="Excel_BuiltIn_Print_Area_2_1" localSheetId="6">#REF!</definedName>
    <definedName name="Excel_BuiltIn_Print_Area_2_1">#REF!</definedName>
    <definedName name="Excel_BuiltIn_Print_Area_2_1_1" localSheetId="7">#REF!</definedName>
    <definedName name="Excel_BuiltIn_Print_Area_2_1_1" localSheetId="6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7">#REF!</definedName>
    <definedName name="Excel_BuiltIn_Print_Area_4" localSheetId="6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>#REF!</definedName>
    <definedName name="Excel_BuiltIn_Print_Titles_8">#REF!</definedName>
    <definedName name="Excel_BuiltIn_Print_Titles_9">#REF!</definedName>
    <definedName name="EXPU" localSheetId="7">#REF!</definedName>
    <definedName name="EXPU" localSheetId="6">#REF!</definedName>
    <definedName name="EXPU">#REF!</definedName>
    <definedName name="Extenso" localSheetId="9">'AUX-Demais Custos'!Extenso</definedName>
    <definedName name="Extenso" localSheetId="8">'AUX-Mão de obra_FatorKa'!Extenso</definedName>
    <definedName name="Extenso" localSheetId="7">'CPU VEICULO_PickUp'!Extenso</definedName>
    <definedName name="Extenso" localSheetId="6">'CPU-VEICULO_Leve'!Extenso</definedName>
    <definedName name="Extenso">'AUX-Demais Custos'!Extenso</definedName>
    <definedName name="F">#REF!</definedName>
    <definedName name="f801m" localSheetId="7">#REF!</definedName>
    <definedName name="f801m" localSheetId="6">#REF!</definedName>
    <definedName name="f801m">#REF!</definedName>
    <definedName name="f801p" localSheetId="7">#REF!</definedName>
    <definedName name="f801p" localSheetId="6">#REF!</definedName>
    <definedName name="f801p">#REF!</definedName>
    <definedName name="f802m" localSheetId="7">#REF!</definedName>
    <definedName name="f802m" localSheetId="6">#REF!</definedName>
    <definedName name="f802m">#REF!</definedName>
    <definedName name="f802p" localSheetId="7">#REF!</definedName>
    <definedName name="f802p" localSheetId="6">#REF!</definedName>
    <definedName name="f802p">#REF!</definedName>
    <definedName name="f803m" localSheetId="7">#REF!</definedName>
    <definedName name="f803m" localSheetId="6">#REF!</definedName>
    <definedName name="f803m">#REF!</definedName>
    <definedName name="f803p" localSheetId="7">#REF!</definedName>
    <definedName name="f803p" localSheetId="6">#REF!</definedName>
    <definedName name="f803p">#REF!</definedName>
    <definedName name="f804m" localSheetId="7">#REF!</definedName>
    <definedName name="f804m" localSheetId="6">#REF!</definedName>
    <definedName name="f804m">#REF!</definedName>
    <definedName name="f804p" localSheetId="7">#REF!</definedName>
    <definedName name="f804p" localSheetId="6">#REF!</definedName>
    <definedName name="f804p">#REF!</definedName>
    <definedName name="f805m" localSheetId="7">#REF!</definedName>
    <definedName name="f805m" localSheetId="6">#REF!</definedName>
    <definedName name="f805m">#REF!</definedName>
    <definedName name="f805p" localSheetId="7">#REF!</definedName>
    <definedName name="f805p" localSheetId="6">#REF!</definedName>
    <definedName name="f805p">#REF!</definedName>
    <definedName name="f807m" localSheetId="7">#REF!</definedName>
    <definedName name="f807m" localSheetId="6">#REF!</definedName>
    <definedName name="f807m">#REF!</definedName>
    <definedName name="f807p" localSheetId="7">#REF!</definedName>
    <definedName name="f807p" localSheetId="6">#REF!</definedName>
    <definedName name="f807p">#REF!</definedName>
    <definedName name="f808m" localSheetId="7">#REF!</definedName>
    <definedName name="f808m" localSheetId="6">#REF!</definedName>
    <definedName name="f808m">#REF!</definedName>
    <definedName name="f808p" localSheetId="7">#REF!</definedName>
    <definedName name="f808p" localSheetId="6">#REF!</definedName>
    <definedName name="f808p">#REF!</definedName>
    <definedName name="f809m" localSheetId="7">#REF!</definedName>
    <definedName name="f809m" localSheetId="6">#REF!</definedName>
    <definedName name="f809m">#REF!</definedName>
    <definedName name="f809p" localSheetId="7">#REF!</definedName>
    <definedName name="f809p" localSheetId="6">#REF!</definedName>
    <definedName name="f809p">#REF!</definedName>
    <definedName name="f810m" localSheetId="7">#REF!</definedName>
    <definedName name="f810m" localSheetId="6">#REF!</definedName>
    <definedName name="f810m">#REF!</definedName>
    <definedName name="f810p" localSheetId="7">#REF!</definedName>
    <definedName name="f810p" localSheetId="6">#REF!</definedName>
    <definedName name="f810p">#REF!</definedName>
    <definedName name="f811m" localSheetId="7">#REF!</definedName>
    <definedName name="f811m" localSheetId="6">#REF!</definedName>
    <definedName name="f811m">#REF!</definedName>
    <definedName name="f811p" localSheetId="7">#REF!</definedName>
    <definedName name="f811p" localSheetId="6">#REF!</definedName>
    <definedName name="f811p">#REF!</definedName>
    <definedName name="f812m" localSheetId="7">#REF!</definedName>
    <definedName name="f812m" localSheetId="6">#REF!</definedName>
    <definedName name="f812m">#REF!</definedName>
    <definedName name="f812p" localSheetId="7">#REF!</definedName>
    <definedName name="f812p" localSheetId="6">#REF!</definedName>
    <definedName name="f812p">#REF!</definedName>
    <definedName name="f813m" localSheetId="7">#REF!</definedName>
    <definedName name="f813m" localSheetId="6">#REF!</definedName>
    <definedName name="f813m">#REF!</definedName>
    <definedName name="f813p" localSheetId="7">#REF!</definedName>
    <definedName name="f813p" localSheetId="6">#REF!</definedName>
    <definedName name="f813p">#REF!</definedName>
    <definedName name="f814m" localSheetId="7">#REF!</definedName>
    <definedName name="f814m" localSheetId="6">#REF!</definedName>
    <definedName name="f814m">#REF!</definedName>
    <definedName name="f814p" localSheetId="7">#REF!</definedName>
    <definedName name="f814p" localSheetId="6">#REF!</definedName>
    <definedName name="f814p">#REF!</definedName>
    <definedName name="f943m" localSheetId="7">#REF!</definedName>
    <definedName name="f943m" localSheetId="6">#REF!</definedName>
    <definedName name="f943m">#REF!</definedName>
    <definedName name="f943p" localSheetId="7">#REF!</definedName>
    <definedName name="f943p" localSheetId="6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7">#REF!</definedName>
    <definedName name="FATOR1" localSheetId="6">#REF!</definedName>
    <definedName name="FATOR1">#REF!</definedName>
    <definedName name="fator100" localSheetId="7">#REF!</definedName>
    <definedName name="fator100" localSheetId="6">#REF!</definedName>
    <definedName name="fator100">#REF!</definedName>
    <definedName name="fator50" localSheetId="7">#REF!</definedName>
    <definedName name="fator50" localSheetId="6">#REF!</definedName>
    <definedName name="fator50">#REF!</definedName>
    <definedName name="FATURAS2002" localSheetId="9" hidden="1">{#N/A,#N/A,TRUE,"Serviços"}</definedName>
    <definedName name="FATURAS2002" localSheetId="8" hidden="1">{#N/A,#N/A,TRUE,"Serviços"}</definedName>
    <definedName name="FATURAS2002" localSheetId="7" hidden="1">{#N/A,#N/A,TRUE,"Serviços"}</definedName>
    <definedName name="FATURAS2002" localSheetId="6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hidden="1">{#N/A,#N/A,TRUE,"Serviços"}</definedName>
    <definedName name="FATURAS20022" localSheetId="9" hidden="1">{#N/A,#N/A,TRUE,"Serviços"}</definedName>
    <definedName name="FATURAS20022" localSheetId="8" hidden="1">{#N/A,#N/A,TRUE,"Serviços"}</definedName>
    <definedName name="FATURAS20022" localSheetId="7" hidden="1">{#N/A,#N/A,TRUE,"Serviços"}</definedName>
    <definedName name="FATURAS20022" localSheetId="6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hidden="1">{#N/A,#N/A,TRUE,"Serviços"}</definedName>
    <definedName name="fc1a" localSheetId="7">'[18]PRO-08'!#REF!</definedName>
    <definedName name="fc1a" localSheetId="6">'[18]PRO-08'!#REF!</definedName>
    <definedName name="fc1a">'[18]PRO-08'!#REF!</definedName>
    <definedName name="FC2A" localSheetId="7">'[18]PRO-08'!#REF!</definedName>
    <definedName name="FC2A" localSheetId="6">'[18]PRO-08'!#REF!</definedName>
    <definedName name="FC2A">'[18]PRO-08'!#REF!</definedName>
    <definedName name="FC3A" localSheetId="7">'[18]PRO-08'!#REF!</definedName>
    <definedName name="FC3A" localSheetId="6">'[18]PRO-08'!#REF!</definedName>
    <definedName name="FC3A">'[18]PRO-08'!#REF!</definedName>
    <definedName name="fcm">#REF!</definedName>
    <definedName name="FE" localSheetId="7">[2]SERVIÇOS!#REF!</definedName>
    <definedName name="FE" localSheetId="6">[2]SERVIÇOS!#REF!</definedName>
    <definedName name="FE">[2]SERVIÇOS!#REF!</definedName>
    <definedName name="fer">#REF!</definedName>
    <definedName name="fernanda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7">[3]Consultoria!#REF!</definedName>
    <definedName name="FEV00" localSheetId="6">[3]Consultoria!#REF!</definedName>
    <definedName name="FEV00">[3]Consultoria!#REF!</definedName>
    <definedName name="FEV00_3" localSheetId="7">[3]Consultoria!#REF!</definedName>
    <definedName name="FEV00_3" localSheetId="6">[3]Consultoria!#REF!</definedName>
    <definedName name="FEV00_3">[3]Consultoria!#REF!</definedName>
    <definedName name="FEV95_3" localSheetId="7">[3]Consultoria!#REF!</definedName>
    <definedName name="FEV95_3" localSheetId="6">[3]Consultoria!#REF!</definedName>
    <definedName name="FEV95_3">[3]Consultoria!#REF!</definedName>
    <definedName name="FEV96_3" localSheetId="7">[3]Consultoria!#REF!</definedName>
    <definedName name="FEV96_3" localSheetId="6">[3]Consultoria!#REF!</definedName>
    <definedName name="FEV96_3">[3]Consultoria!#REF!</definedName>
    <definedName name="FEV97_3" localSheetId="7">[3]Consultoria!#REF!</definedName>
    <definedName name="FEV97_3" localSheetId="6">[3]Consultoria!#REF!</definedName>
    <definedName name="FEV97_3">[3]Consultoria!#REF!</definedName>
    <definedName name="FEV98_3" localSheetId="7">[3]Consultoria!#REF!</definedName>
    <definedName name="FEV98_3" localSheetId="6">[3]Consultoria!#REF!</definedName>
    <definedName name="FEV98_3">[3]Consultoria!#REF!</definedName>
    <definedName name="FEV99_3" localSheetId="7">[3]Consultoria!#REF!</definedName>
    <definedName name="FEV99_3" localSheetId="6">[3]Consultoria!#REF!</definedName>
    <definedName name="FEV99_3">[3]Consultoria!#REF!</definedName>
    <definedName name="fffff" localSheetId="9" hidden="1">{"'EI 060 02'!$A$1:$K$59"}</definedName>
    <definedName name="fffff" localSheetId="8" hidden="1">{"'EI 060 02'!$A$1:$K$59"}</definedName>
    <definedName name="fffff" localSheetId="7" hidden="1">{"'EI 060 02'!$A$1:$K$59"}</definedName>
    <definedName name="fffff" localSheetId="6" hidden="1">{"'EI 060 02'!$A$1:$K$59"}</definedName>
    <definedName name="fffff" hidden="1">{"'EI 060 02'!$A$1:$K$59"}</definedName>
    <definedName name="fgff" localSheetId="9" hidden="1">{#N/A,#N/A,FALSE,"MO (2)"}</definedName>
    <definedName name="fgff" localSheetId="8" hidden="1">{#N/A,#N/A,FALSE,"MO (2)"}</definedName>
    <definedName name="fgff" localSheetId="7" hidden="1">{#N/A,#N/A,FALSE,"MO (2)"}</definedName>
    <definedName name="fgff" localSheetId="6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hidden="1">{#N/A,#N/A,FALSE,"MO (2)"}</definedName>
    <definedName name="fgff_1" localSheetId="9" hidden="1">{#N/A,#N/A,FALSE,"MO (2)"}</definedName>
    <definedName name="fgff_1" localSheetId="8" hidden="1">{#N/A,#N/A,FALSE,"MO (2)"}</definedName>
    <definedName name="fgff_1" localSheetId="7" hidden="1">{#N/A,#N/A,FALSE,"MO (2)"}</definedName>
    <definedName name="fgff_1" localSheetId="6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hidden="1">{#N/A,#N/A,FALSE,"MO (2)"}</definedName>
    <definedName name="fir" localSheetId="7">#REF!</definedName>
    <definedName name="fir" localSheetId="6">#REF!</definedName>
    <definedName name="fir">#REF!</definedName>
    <definedName name="fl._01" localSheetId="7">#REF!</definedName>
    <definedName name="fl._01" localSheetId="6">#REF!</definedName>
    <definedName name="fl._01">#REF!</definedName>
    <definedName name="FoFo">#REF!</definedName>
    <definedName name="FOG" localSheetId="7">#REF!</definedName>
    <definedName name="FOG" localSheetId="6">#REF!</definedName>
    <definedName name="FOG">#REF!</definedName>
    <definedName name="FOLHA01" localSheetId="9" hidden="1">{#N/A,#N/A,TRUE,"Serviços"}</definedName>
    <definedName name="FOLHA01" localSheetId="8" hidden="1">{#N/A,#N/A,TRUE,"Serviços"}</definedName>
    <definedName name="FOLHA01" localSheetId="7" hidden="1">{#N/A,#N/A,TRUE,"Serviços"}</definedName>
    <definedName name="FOLHA01" localSheetId="6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hidden="1">{#N/A,#N/A,TRUE,"Serviços"}</definedName>
    <definedName name="FOLHA011" localSheetId="9" hidden="1">{#N/A,#N/A,TRUE,"Serviços"}</definedName>
    <definedName name="FOLHA011" localSheetId="8" hidden="1">{#N/A,#N/A,TRUE,"Serviços"}</definedName>
    <definedName name="FOLHA011" localSheetId="7" hidden="1">{#N/A,#N/A,TRUE,"Serviços"}</definedName>
    <definedName name="FOLHA011" localSheetId="6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hidden="1">{#N/A,#N/A,TRUE,"Serviços"}</definedName>
    <definedName name="folha1" localSheetId="9" hidden="1">{#N/A,#N/A,TRUE,"Serviços"}</definedName>
    <definedName name="folha1" localSheetId="8" hidden="1">{#N/A,#N/A,TRUE,"Serviços"}</definedName>
    <definedName name="FOLHA1" localSheetId="7">#REF!</definedName>
    <definedName name="FOLHA1" localSheetId="6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hidden="1">{#N/A,#N/A,TRUE,"Serviços"}</definedName>
    <definedName name="folha11" localSheetId="9" hidden="1">{#N/A,#N/A,TRUE,"Serviços"}</definedName>
    <definedName name="folha11" localSheetId="8" hidden="1">{#N/A,#N/A,TRUE,"Serviços"}</definedName>
    <definedName name="folha11" localSheetId="7" hidden="1">{#N/A,#N/A,TRUE,"Serviços"}</definedName>
    <definedName name="folha11" localSheetId="6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hidden="1">{#N/A,#N/A,TRUE,"Serviços"}</definedName>
    <definedName name="FOLHA2" localSheetId="7">#REF!</definedName>
    <definedName name="FOLHA2" localSheetId="6">#REF!</definedName>
    <definedName name="FOLHA2">#REF!</definedName>
    <definedName name="FOLHA3" localSheetId="7">#REF!</definedName>
    <definedName name="FOLHA3" localSheetId="6">#REF!</definedName>
    <definedName name="FOLHA3">#REF!</definedName>
    <definedName name="FOLHA4" localSheetId="7">#REF!</definedName>
    <definedName name="FOLHA4" localSheetId="6">#REF!</definedName>
    <definedName name="FOLHA4">#REF!</definedName>
    <definedName name="FOLHA5" localSheetId="7">#REF!</definedName>
    <definedName name="FOLHA5" localSheetId="6">#REF!</definedName>
    <definedName name="FOLHA5">#REF!</definedName>
    <definedName name="FOLHA6" localSheetId="7">#REF!</definedName>
    <definedName name="FOLHA6" localSheetId="6">#REF!</definedName>
    <definedName name="FOLHA6">#REF!</definedName>
    <definedName name="FOLHA7" localSheetId="7">#REF!</definedName>
    <definedName name="FOLHA7" localSheetId="6">#REF!</definedName>
    <definedName name="FOLHA7">#REF!</definedName>
    <definedName name="FOLHA8" localSheetId="7">#REF!</definedName>
    <definedName name="FOLHA8" localSheetId="6">#REF!</definedName>
    <definedName name="FOLHA8">#REF!</definedName>
    <definedName name="FOLHA9" localSheetId="7">#REF!</definedName>
    <definedName name="FOLHA9" localSheetId="6">#REF!</definedName>
    <definedName name="FOLHA9">#REF!</definedName>
    <definedName name="Formatação_Amarelo_comCusto">INDIRECT("'Analítico CCUs'!$W$2:$X$"&amp;'[33]Analítico CCUs'!#REF!)</definedName>
    <definedName name="Formatação_Azul">INDIRECT("'Analítico CCUs'!$P$2:$X$"&amp;'[33]Analítico CCUs'!#REF!)</definedName>
    <definedName name="Formatação_Vermelho">INDIRECT("'Analítico CCUs'!$F$2:$N$"&amp;'[33]Analítico CCUs'!#REF!)</definedName>
    <definedName name="fossa">#REF!</definedName>
    <definedName name="Fot" localSheetId="9" hidden="1">{"'EI 060 02'!$A$1:$K$59"}</definedName>
    <definedName name="Fot" localSheetId="8" hidden="1">{"'EI 060 02'!$A$1:$K$59"}</definedName>
    <definedName name="Fot" localSheetId="7" hidden="1">{"'EI 060 02'!$A$1:$K$59"}</definedName>
    <definedName name="Fot" localSheetId="6" hidden="1">{"'EI 060 02'!$A$1:$K$59"}</definedName>
    <definedName name="Fot" hidden="1">{"'EI 060 02'!$A$1:$K$59"}</definedName>
    <definedName name="Fresagem01" localSheetId="9" hidden="1">{#N/A,#N/A,TRUE,"Serviços"}</definedName>
    <definedName name="Fresagem01" localSheetId="8" hidden="1">{#N/A,#N/A,TRUE,"Serviços"}</definedName>
    <definedName name="Fresagem01" localSheetId="7" hidden="1">{#N/A,#N/A,TRUE,"Serviços"}</definedName>
    <definedName name="Fresagem01" localSheetId="6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hidden="1">{#N/A,#N/A,TRUE,"Serviços"}</definedName>
    <definedName name="Fresagem011" localSheetId="9" hidden="1">{#N/A,#N/A,TRUE,"Serviços"}</definedName>
    <definedName name="Fresagem011" localSheetId="8" hidden="1">{#N/A,#N/A,TRUE,"Serviços"}</definedName>
    <definedName name="Fresagem011" localSheetId="7" hidden="1">{#N/A,#N/A,TRUE,"Serviços"}</definedName>
    <definedName name="Fresagem011" localSheetId="6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hidden="1">{#N/A,#N/A,TRUE,"Serviços"}</definedName>
    <definedName name="fresh5" localSheetId="7">#REF!</definedName>
    <definedName name="fresh5" localSheetId="6">#REF!</definedName>
    <definedName name="fresh5">#REF!</definedName>
    <definedName name="Fromatação_Amarelo_semCusto">INDIRECT("'Analítico CCUs'!$P$2:$V$"&amp;'[33]Analítico CCUs'!#REF!)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7">#REF!</definedName>
    <definedName name="fx_horiz" localSheetId="6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9">[17]PRECORC.XLS!#REF!</definedName>
    <definedName name="GEOTECNICO" localSheetId="8">[17]PRECORC.XLS!#REF!</definedName>
    <definedName name="GEOTECNICO" localSheetId="7">[17]PRECORC.XLS!#REF!</definedName>
    <definedName name="GEOTECNICO" localSheetId="6">[17]PRECORC.XLS!#REF!</definedName>
    <definedName name="GEOTECNICO">[17]PRECORC.XLS!#REF!</definedName>
    <definedName name="geral">#REF!</definedName>
    <definedName name="gfg">#REF!</definedName>
    <definedName name="gfgfgfg" localSheetId="9" hidden="1">{#N/A,#N/A,FALSE,"MO (2)"}</definedName>
    <definedName name="gfgfgfg" localSheetId="8" hidden="1">{#N/A,#N/A,FALSE,"MO (2)"}</definedName>
    <definedName name="gfgfgfg" localSheetId="7" hidden="1">{#N/A,#N/A,FALSE,"MO (2)"}</definedName>
    <definedName name="gfgfgfg" localSheetId="6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hidden="1">{#N/A,#N/A,FALSE,"MO (2)"}</definedName>
    <definedName name="ggm">#REF!</definedName>
    <definedName name="ghghgh" localSheetId="9" hidden="1">{#N/A,#N/A,FALSE,"MO (2)"}</definedName>
    <definedName name="ghghgh" localSheetId="8" hidden="1">{#N/A,#N/A,FALSE,"MO (2)"}</definedName>
    <definedName name="ghghgh" localSheetId="7" hidden="1">{#N/A,#N/A,FALSE,"MO (2)"}</definedName>
    <definedName name="ghghgh" localSheetId="6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hidden="1">{#N/A,#N/A,FALSE,"MO (2)"}</definedName>
    <definedName name="GILBERTRO">[34]Planilha2!$A$8:$C$252</definedName>
    <definedName name="GP" localSheetId="7">[2]SERVIÇOS!#REF!</definedName>
    <definedName name="GP" localSheetId="6">[2]SERVIÇOS!#REF!</definedName>
    <definedName name="GP">[2]SERVIÇOS!#REF!</definedName>
    <definedName name="graf">#REF!</definedName>
    <definedName name="graf_8">NA()</definedName>
    <definedName name="GRAFICOS" localSheetId="7">[17]PRECORC.XLS!#REF!</definedName>
    <definedName name="GRAFICOS" localSheetId="6">[17]PRECORC.XLS!#REF!</definedName>
    <definedName name="GRAFICOS">[17]PRECORC.XLS!#REF!</definedName>
    <definedName name="GRAMA" localSheetId="7">#REF!</definedName>
    <definedName name="GRAMA" localSheetId="6">#REF!</definedName>
    <definedName name="GRAMA">#REF!</definedName>
    <definedName name="grama_mudas" localSheetId="7">#REF!</definedName>
    <definedName name="grama_mudas" localSheetId="6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9" hidden="1">{#N/A,#N/A,TRUE,"Serviços"}</definedName>
    <definedName name="gtryfj" localSheetId="8" hidden="1">{#N/A,#N/A,TRUE,"Serviços"}</definedName>
    <definedName name="gtryfj" localSheetId="7" hidden="1">{#N/A,#N/A,TRUE,"Serviços"}</definedName>
    <definedName name="gtryfj" localSheetId="6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hidden="1">{#N/A,#N/A,TRUE,"Serviços"}</definedName>
    <definedName name="gtryfjj" localSheetId="9" hidden="1">{#N/A,#N/A,TRUE,"Serviços"}</definedName>
    <definedName name="gtryfjj" localSheetId="8" hidden="1">{#N/A,#N/A,TRUE,"Serviços"}</definedName>
    <definedName name="gtryfjj" localSheetId="7" hidden="1">{#N/A,#N/A,TRUE,"Serviços"}</definedName>
    <definedName name="gtryfjj" localSheetId="6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hidden="1">{#N/A,#N/A,TRUE,"Serviços"}</definedName>
    <definedName name="h4c" localSheetId="7">#REF!</definedName>
    <definedName name="h4c" localSheetId="6">#REF!</definedName>
    <definedName name="h4c">#REF!</definedName>
    <definedName name="h5c" localSheetId="7">#REF!</definedName>
    <definedName name="h5c" localSheetId="6">#REF!</definedName>
    <definedName name="h5c">#REF!</definedName>
    <definedName name="h6c" localSheetId="7">#REF!</definedName>
    <definedName name="h6c" localSheetId="6">#REF!</definedName>
    <definedName name="h6c">#REF!</definedName>
    <definedName name="h7c" localSheetId="7">#REF!</definedName>
    <definedName name="h7c" localSheetId="6">#REF!</definedName>
    <definedName name="h7c">#REF!</definedName>
    <definedName name="h8c" localSheetId="7">#REF!</definedName>
    <definedName name="h8c" localSheetId="6">#REF!</definedName>
    <definedName name="h8c">#REF!</definedName>
    <definedName name="h9c" localSheetId="7">#REF!</definedName>
    <definedName name="h9c" localSheetId="6">#REF!</definedName>
    <definedName name="h9c">#REF!</definedName>
    <definedName name="hhhhh" localSheetId="9" hidden="1">{#N/A,#N/A,FALSE,"MO (2)"}</definedName>
    <definedName name="hhhhh" localSheetId="8" hidden="1">{#N/A,#N/A,FALSE,"MO (2)"}</definedName>
    <definedName name="hhhhh" localSheetId="7" hidden="1">{#N/A,#N/A,FALSE,"MO (2)"}</definedName>
    <definedName name="hhhhh" localSheetId="6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hidden="1">{#N/A,#N/A,FALSE,"MO (2)"}</definedName>
    <definedName name="hi" localSheetId="7">#REF!</definedName>
    <definedName name="hi" localSheetId="6">#REF!</definedName>
    <definedName name="hi">#REF!</definedName>
    <definedName name="hid1_2">#REF!</definedName>
    <definedName name="hjhjhjhju" localSheetId="9" hidden="1">{#N/A,#N/A,FALSE,"MO (2)"}</definedName>
    <definedName name="hjhjhjhju" localSheetId="8" hidden="1">{#N/A,#N/A,FALSE,"MO (2)"}</definedName>
    <definedName name="hjhjhjhju" localSheetId="7" hidden="1">{#N/A,#N/A,FALSE,"MO (2)"}</definedName>
    <definedName name="hjhjhjhju" localSheetId="6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hidden="1">{#N/A,#N/A,FALSE,"MO (2)"}</definedName>
    <definedName name="HTML_CodePage" hidden="1">1252</definedName>
    <definedName name="HTML_Control" localSheetId="9" hidden="1">{"'EI 060 02'!$A$1:$K$59"}</definedName>
    <definedName name="HTML_Control" localSheetId="8" hidden="1">{"'EI 060 02'!$A$1:$K$59"}</definedName>
    <definedName name="HTML_Control" localSheetId="7" hidden="1">{"'EI 060 02'!$A$1:$K$59"}</definedName>
    <definedName name="HTML_Control" localSheetId="6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7">#REF!</definedName>
    <definedName name="I" localSheetId="6">#REF!</definedName>
    <definedName name="i" localSheetId="2" hidden="1">{#N/A,#N/A,FALSE,"MO (2)"}</definedName>
    <definedName name="i" localSheetId="3" hidden="1">{#N/A,#N/A,FALSE,"MO (2)"}</definedName>
    <definedName name="i" localSheetId="4" hidden="1">{#N/A,#N/A,FALSE,"MO (2)"}</definedName>
    <definedName name="I">#REF!</definedName>
    <definedName name="I1666725">'[35]CUC-SICRO'!$I$167582</definedName>
    <definedName name="ic">'[36]Desmatamento '!$L$10</definedName>
    <definedName name="idem" localSheetId="7">#REF!</definedName>
    <definedName name="idem" localSheetId="6">#REF!</definedName>
    <definedName name="idem">#REF!</definedName>
    <definedName name="IMOVEIS" localSheetId="7">[17]PRECORC.XLS!#REF!</definedName>
    <definedName name="IMOVEIS" localSheetId="6">[17]PRECORC.XLS!#REF!</definedName>
    <definedName name="IMOVEIS">[17]PRECORC.XLS!#REF!</definedName>
    <definedName name="IND" localSheetId="7">#REF!</definedName>
    <definedName name="IND" localSheetId="6">#REF!</definedName>
    <definedName name="IND">#REF!</definedName>
    <definedName name="INDI" localSheetId="7">#REF!</definedName>
    <definedName name="INDI" localSheetId="6">#REF!</definedName>
    <definedName name="INDI">#REF!</definedName>
    <definedName name="indi_33" localSheetId="7">#REF!</definedName>
    <definedName name="indi_33" localSheetId="6">#REF!</definedName>
    <definedName name="indi_33">#REF!</definedName>
    <definedName name="INDI22" localSheetId="7">#REF!</definedName>
    <definedName name="INDI22" localSheetId="6">#REF!</definedName>
    <definedName name="INDI22">#REF!</definedName>
    <definedName name="indice_2" localSheetId="7">#REF!</definedName>
    <definedName name="indice_2" localSheetId="6">#REF!</definedName>
    <definedName name="indice_2">#REF!</definedName>
    <definedName name="INDIRETO" localSheetId="7">[17]PRECORC.XLS!#REF!</definedName>
    <definedName name="INDIRETO" localSheetId="6">[17]PRECORC.XLS!#REF!</definedName>
    <definedName name="INDIRETO">[17]PRECORC.XLS!#REF!</definedName>
    <definedName name="inic" localSheetId="7">#REF!</definedName>
    <definedName name="inic" localSheetId="6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>#REF!</definedName>
    <definedName name="Insumos" localSheetId="2" hidden="1">#REF!</definedName>
    <definedName name="Insumos" localSheetId="3" hidden="1">#REF!</definedName>
    <definedName name="Insumos" localSheetId="4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7">[17]PRECORC.XLS!#REF!</definedName>
    <definedName name="ITEM1" localSheetId="6">[17]PRECORC.XLS!#REF!</definedName>
    <definedName name="ITEM1">[17]PRECORC.XLS!#REF!</definedName>
    <definedName name="ITEM2" localSheetId="7">[17]PRECORC.XLS!#REF!</definedName>
    <definedName name="ITEM2" localSheetId="6">[17]PRECORC.XLS!#REF!</definedName>
    <definedName name="ITEM2">[17]PRECORC.XLS!#REF!</definedName>
    <definedName name="Itens" localSheetId="2" hidden="1">#REF!</definedName>
    <definedName name="Itens" localSheetId="3" hidden="1">#REF!</definedName>
    <definedName name="Itens" localSheetId="4" hidden="1">#REF!</definedName>
    <definedName name="Itens" hidden="1">#REF!</definedName>
    <definedName name="itus1">#REF!</definedName>
    <definedName name="j" localSheetId="9" hidden="1">{#N/A,#N/A,FALSE,"MO (2)"}</definedName>
    <definedName name="j" localSheetId="8" hidden="1">{#N/A,#N/A,FALSE,"MO (2)"}</definedName>
    <definedName name="j" localSheetId="7" hidden="1">{#N/A,#N/A,FALSE,"MO (2)"}</definedName>
    <definedName name="j" localSheetId="6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hidden="1">{#N/A,#N/A,FALSE,"MO (2)"}</definedName>
    <definedName name="JAN00" localSheetId="7">[3]Consultoria!#REF!</definedName>
    <definedName name="JAN00" localSheetId="6">[3]Consultoria!#REF!</definedName>
    <definedName name="JAN00">[3]Consultoria!#REF!</definedName>
    <definedName name="JAN00_3" localSheetId="7">[3]Consultoria!#REF!</definedName>
    <definedName name="JAN00_3" localSheetId="6">[3]Consultoria!#REF!</definedName>
    <definedName name="JAN00_3">[3]Consultoria!#REF!</definedName>
    <definedName name="JAN95_3" localSheetId="7">[3]Consultoria!#REF!</definedName>
    <definedName name="JAN95_3" localSheetId="6">[3]Consultoria!#REF!</definedName>
    <definedName name="JAN95_3">[3]Consultoria!#REF!</definedName>
    <definedName name="JAN96_3" localSheetId="7">[3]Consultoria!#REF!</definedName>
    <definedName name="JAN96_3" localSheetId="6">[3]Consultoria!#REF!</definedName>
    <definedName name="JAN96_3">[3]Consultoria!#REF!</definedName>
    <definedName name="JAN97_3" localSheetId="7">[3]Consultoria!#REF!</definedName>
    <definedName name="JAN97_3" localSheetId="6">[3]Consultoria!#REF!</definedName>
    <definedName name="JAN97_3">[3]Consultoria!#REF!</definedName>
    <definedName name="JAN98_3" localSheetId="7">[3]Consultoria!#REF!</definedName>
    <definedName name="JAN98_3" localSheetId="6">[3]Consultoria!#REF!</definedName>
    <definedName name="JAN98_3">[3]Consultoria!#REF!</definedName>
    <definedName name="JAN99_3" localSheetId="7">[3]Consultoria!#REF!</definedName>
    <definedName name="JAN99_3" localSheetId="6">[3]Consultoria!#REF!</definedName>
    <definedName name="JAN99_3">[3]Consultoria!#REF!</definedName>
    <definedName name="JANEIRO2003" localSheetId="9" hidden="1">{#N/A,#N/A,TRUE,"Serviços"}</definedName>
    <definedName name="JANEIRO2003" localSheetId="8" hidden="1">{#N/A,#N/A,TRUE,"Serviços"}</definedName>
    <definedName name="JANEIRO2003" localSheetId="7" hidden="1">{#N/A,#N/A,TRUE,"Serviços"}</definedName>
    <definedName name="JANEIRO2003" localSheetId="6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hidden="1">{#N/A,#N/A,TRUE,"Serviços"}</definedName>
    <definedName name="JANEIRO20033" localSheetId="9" hidden="1">{#N/A,#N/A,TRUE,"Serviços"}</definedName>
    <definedName name="JANEIRO20033" localSheetId="8" hidden="1">{#N/A,#N/A,TRUE,"Serviços"}</definedName>
    <definedName name="JANEIRO20033" localSheetId="7" hidden="1">{#N/A,#N/A,TRUE,"Serviços"}</definedName>
    <definedName name="JANEIRO20033" localSheetId="6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hidden="1">{#N/A,#N/A,TRUE,"Serviços"}</definedName>
    <definedName name="JF">'[37]Desmat 0,15'!$G$65</definedName>
    <definedName name="jhjhjhjju" localSheetId="9" hidden="1">{#N/A,#N/A,FALSE,"MO (2)"}</definedName>
    <definedName name="jhjhjhjju" localSheetId="8" hidden="1">{#N/A,#N/A,FALSE,"MO (2)"}</definedName>
    <definedName name="jhjhjhjju" localSheetId="7" hidden="1">{#N/A,#N/A,FALSE,"MO (2)"}</definedName>
    <definedName name="jhjhjhjju" localSheetId="6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hidden="1">{#N/A,#N/A,FALSE,"MO (2)"}</definedName>
    <definedName name="jjjjj" localSheetId="9" hidden="1">{#N/A,#N/A,FALSE,"MO (2)"}</definedName>
    <definedName name="jjjjj" localSheetId="8" hidden="1">{#N/A,#N/A,FALSE,"MO (2)"}</definedName>
    <definedName name="jjjjj" localSheetId="7" hidden="1">{#N/A,#N/A,FALSE,"MO (2)"}</definedName>
    <definedName name="jjjjj" localSheetId="6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hidden="1">{#N/A,#N/A,FALSE,"MO (2)"}</definedName>
    <definedName name="jla1_220">#REF!</definedName>
    <definedName name="jo" localSheetId="9" hidden="1">{#N/A,#N/A,FALSE,"MO (2)"}</definedName>
    <definedName name="jo" localSheetId="8" hidden="1">{#N/A,#N/A,FALSE,"MO (2)"}</definedName>
    <definedName name="jo" localSheetId="7" hidden="1">{#N/A,#N/A,FALSE,"MO (2)"}</definedName>
    <definedName name="jo" localSheetId="6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hidden="1">{#N/A,#N/A,FALSE,"MO (2)"}</definedName>
    <definedName name="JOAO" localSheetId="9" hidden="1">{#N/A,#N/A,FALSE,"SS 1";#N/A,#N/A,FALSE,"SS 2";#N/A,#N/A,FALSE,"TER 1 (1)";#N/A,#N/A,FALSE,"TER 1 (2)";#N/A,#N/A,FALSE,"TER 2 ";#N/A,#N/A,FALSE,"TP  (1)";#N/A,#N/A,FALSE,"TP  (2)";#N/A,#N/A,FALSE,"CM BAR"}</definedName>
    <definedName name="JOAO" localSheetId="8" hidden="1">{#N/A,#N/A,FALSE,"SS 1";#N/A,#N/A,FALSE,"SS 2";#N/A,#N/A,FALSE,"TER 1 (1)";#N/A,#N/A,FALSE,"TER 1 (2)";#N/A,#N/A,FALSE,"TER 2 ";#N/A,#N/A,FALSE,"TP  (1)";#N/A,#N/A,FALSE,"TP  (2)";#N/A,#N/A,FALSE,"CM BAR"}</definedName>
    <definedName name="JOAO" localSheetId="7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9" hidden="1">{#N/A,#N/A,FALSE,"LEVFER V2 P";#N/A,#N/A,FALSE,"LEVFER V2 P10%"}</definedName>
    <definedName name="JOAO1" localSheetId="8" hidden="1">{#N/A,#N/A,FALSE,"LEVFER V2 P";#N/A,#N/A,FALSE,"LEVFER V2 P10%"}</definedName>
    <definedName name="JOAO1" localSheetId="7" hidden="1">{#N/A,#N/A,FALSE,"LEVFER V2 P";#N/A,#N/A,FALSE,"LEVFER V2 P10%"}</definedName>
    <definedName name="JOAO1" localSheetId="6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hidden="1">{#N/A,#N/A,FALSE,"LEVFER V2 P";#N/A,#N/A,FALSE,"LEVFER V2 P10%"}</definedName>
    <definedName name="JOSE" localSheetId="9" hidden="1">{#N/A,#N/A,FALSE,"LEVFER V2 P";#N/A,#N/A,FALSE,"LEVFER V2 P10%"}</definedName>
    <definedName name="JOSE" localSheetId="8" hidden="1">{#N/A,#N/A,FALSE,"LEVFER V2 P";#N/A,#N/A,FALSE,"LEVFER V2 P10%"}</definedName>
    <definedName name="JOSE" localSheetId="7" hidden="1">{#N/A,#N/A,FALSE,"LEVFER V2 P";#N/A,#N/A,FALSE,"LEVFER V2 P10%"}</definedName>
    <definedName name="JOSE" localSheetId="6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9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7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7">[3]Consultoria!#REF!</definedName>
    <definedName name="JUL95_3" localSheetId="6">[3]Consultoria!#REF!</definedName>
    <definedName name="JUL95_3">[3]Consultoria!#REF!</definedName>
    <definedName name="JUL96_3" localSheetId="7">[3]Consultoria!#REF!</definedName>
    <definedName name="JUL96_3" localSheetId="6">[3]Consultoria!#REF!</definedName>
    <definedName name="JUL96_3">[3]Consultoria!#REF!</definedName>
    <definedName name="JUL97_3" localSheetId="7">[3]Consultoria!#REF!</definedName>
    <definedName name="JUL97_3" localSheetId="6">[3]Consultoria!#REF!</definedName>
    <definedName name="JUL97_3">[3]Consultoria!#REF!</definedName>
    <definedName name="JUL98_3" localSheetId="7">[3]Consultoria!#REF!</definedName>
    <definedName name="JUL98_3" localSheetId="6">[3]Consultoria!#REF!</definedName>
    <definedName name="JUL98_3">[3]Consultoria!#REF!</definedName>
    <definedName name="JUL99_3" localSheetId="7">[3]Consultoria!#REF!</definedName>
    <definedName name="JUL99_3" localSheetId="6">[3]Consultoria!#REF!</definedName>
    <definedName name="JUL99_3">[3]Consultoria!#REF!</definedName>
    <definedName name="jun00" localSheetId="7">[3]Consultoria!#REF!</definedName>
    <definedName name="jun00" localSheetId="6">[3]Consultoria!#REF!</definedName>
    <definedName name="jun00">[3]Consultoria!#REF!</definedName>
    <definedName name="jun00_3" localSheetId="7">[3]Consultoria!#REF!</definedName>
    <definedName name="jun00_3" localSheetId="6">[3]Consultoria!#REF!</definedName>
    <definedName name="jun00_3">[3]Consultoria!#REF!</definedName>
    <definedName name="JUN95_3" localSheetId="7">[3]Consultoria!#REF!</definedName>
    <definedName name="JUN95_3" localSheetId="6">[3]Consultoria!#REF!</definedName>
    <definedName name="JUN95_3">[3]Consultoria!#REF!</definedName>
    <definedName name="JUN96_3" localSheetId="7">[3]Consultoria!#REF!</definedName>
    <definedName name="JUN96_3" localSheetId="6">[3]Consultoria!#REF!</definedName>
    <definedName name="JUN96_3">[3]Consultoria!#REF!</definedName>
    <definedName name="JUN97_3" localSheetId="7">[3]Consultoria!#REF!</definedName>
    <definedName name="JUN97_3" localSheetId="6">[3]Consultoria!#REF!</definedName>
    <definedName name="JUN97_3">[3]Consultoria!#REF!</definedName>
    <definedName name="JUN98_3" localSheetId="7">[3]Consultoria!#REF!</definedName>
    <definedName name="JUN98_3" localSheetId="6">[3]Consultoria!#REF!</definedName>
    <definedName name="JUN98_3">[3]Consultoria!#REF!</definedName>
    <definedName name="JUN99_3" localSheetId="7">[3]Consultoria!#REF!</definedName>
    <definedName name="JUN99_3" localSheetId="6">[3]Consultoria!#REF!</definedName>
    <definedName name="JUN99_3">[3]Consultoria!#REF!</definedName>
    <definedName name="k" localSheetId="7">'[38]Tab. Consultoria Jan-11'!#REF!</definedName>
    <definedName name="k" localSheetId="6">'[38]Tab. Consultoria Jan-11'!#REF!</definedName>
    <definedName name="k">'[38]Tab. Consultoria Jan-11'!#REF!</definedName>
    <definedName name="kdren" localSheetId="7">#REF!</definedName>
    <definedName name="kdren" localSheetId="6">#REF!</definedName>
    <definedName name="kdren">#REF!</definedName>
    <definedName name="kdrena" localSheetId="7">#REF!</definedName>
    <definedName name="kdrena" localSheetId="6">#REF!</definedName>
    <definedName name="kdrena">#REF!</definedName>
    <definedName name="kkkkkk" localSheetId="9" hidden="1">{#N/A,#N/A,FALSE,"MO (2)"}</definedName>
    <definedName name="kkkkkk" localSheetId="8" hidden="1">{#N/A,#N/A,FALSE,"MO (2)"}</definedName>
    <definedName name="kkkkkk" localSheetId="7" hidden="1">{#N/A,#N/A,FALSE,"MO (2)"}</definedName>
    <definedName name="kkkkkk" localSheetId="6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hidden="1">{#N/A,#N/A,FALSE,"MO (2)"}</definedName>
    <definedName name="klklklkl" localSheetId="9" hidden="1">{#N/A,#N/A,FALSE,"MO (2)"}</definedName>
    <definedName name="klklklkl" localSheetId="8" hidden="1">{#N/A,#N/A,FALSE,"MO (2)"}</definedName>
    <definedName name="klklklkl" localSheetId="7" hidden="1">{#N/A,#N/A,FALSE,"MO (2)"}</definedName>
    <definedName name="klklklkl" localSheetId="6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hidden="1">{#N/A,#N/A,FALSE,"MO (2)"}</definedName>
    <definedName name="Km" localSheetId="7">#REF!</definedName>
    <definedName name="Km" localSheetId="6">#REF!</definedName>
    <definedName name="Km">#REF!</definedName>
    <definedName name="koae" localSheetId="7">#REF!</definedName>
    <definedName name="koae" localSheetId="6">#REF!</definedName>
    <definedName name="koae">#REF!</definedName>
    <definedName name="kpavi" localSheetId="7">#REF!</definedName>
    <definedName name="kpavi" localSheetId="6">#REF!</definedName>
    <definedName name="kpavi">#REF!</definedName>
    <definedName name="KSIN" localSheetId="7">#REF!</definedName>
    <definedName name="KSIN" localSheetId="6">#REF!</definedName>
    <definedName name="KSIN">#REF!</definedName>
    <definedName name="ksinal" localSheetId="7">'[39]Indice de Reajuste'!#REF!</definedName>
    <definedName name="ksinal" localSheetId="6">'[39]Indice de Reajuste'!#REF!</definedName>
    <definedName name="ksinal">'[39]Indice de Reajuste'!#REF!</definedName>
    <definedName name="kt" localSheetId="7">#REF!</definedName>
    <definedName name="kt" localSheetId="6">#REF!</definedName>
    <definedName name="kt">#REF!</definedName>
    <definedName name="kterra" localSheetId="7">#REF!</definedName>
    <definedName name="kterra" localSheetId="6">#REF!</definedName>
    <definedName name="kterra">#REF!</definedName>
    <definedName name="la" localSheetId="9" hidden="1">{#N/A,#N/A,FALSE,"MO (2)"}</definedName>
    <definedName name="la" localSheetId="8" hidden="1">{#N/A,#N/A,FALSE,"MO (2)"}</definedName>
    <definedName name="la" localSheetId="7" hidden="1">{#N/A,#N/A,FALSE,"MO (2)"}</definedName>
    <definedName name="la" localSheetId="6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hidden="1">{#N/A,#N/A,FALSE,"MO (2)"}</definedName>
    <definedName name="la_1" localSheetId="9" hidden="1">{#N/A,#N/A,FALSE,"MO (2)"}</definedName>
    <definedName name="la_1" localSheetId="8" hidden="1">{#N/A,#N/A,FALSE,"MO (2)"}</definedName>
    <definedName name="la_1" localSheetId="7" hidden="1">{#N/A,#N/A,FALSE,"MO (2)"}</definedName>
    <definedName name="la_1" localSheetId="6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hidden="1">{#N/A,#N/A,FALSE,"MO (2)"}</definedName>
    <definedName name="lab" localSheetId="9" hidden="1">{#N/A,#N/A,TRUE,"Serviços"}</definedName>
    <definedName name="lab" localSheetId="8" hidden="1">{#N/A,#N/A,TRUE,"Serviços"}</definedName>
    <definedName name="lab" localSheetId="7" hidden="1">{#N/A,#N/A,TRUE,"Serviços"}</definedName>
    <definedName name="lab" localSheetId="6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hidden="1">{#N/A,#N/A,TRUE,"Serviços"}</definedName>
    <definedName name="labb" localSheetId="9" hidden="1">{#N/A,#N/A,TRUE,"Serviços"}</definedName>
    <definedName name="labb" localSheetId="8" hidden="1">{#N/A,#N/A,TRUE,"Serviços"}</definedName>
    <definedName name="labb" localSheetId="7" hidden="1">{#N/A,#N/A,TRUE,"Serviços"}</definedName>
    <definedName name="labb" localSheetId="6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hidden="1">{#N/A,#N/A,TRUE,"Serviços"}</definedName>
    <definedName name="LAMAG" localSheetId="7">[2]SERVIÇOS!#REF!</definedName>
    <definedName name="LAMAG" localSheetId="6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7">#REF!</definedName>
    <definedName name="LILASDRENA" localSheetId="6">#REF!</definedName>
    <definedName name="LILASDRENA">#REF!</definedName>
    <definedName name="lm6_3">#REF!</definedName>
    <definedName name="lnm">#REF!</definedName>
    <definedName name="LOC" localSheetId="7">[2]SERVIÇOS!#REF!</definedName>
    <definedName name="LOC" localSheetId="6">[2]SERVIÇOS!#REF!</definedName>
    <definedName name="LOC">[2]SERVIÇOS!#REF!</definedName>
    <definedName name="LOCAL" localSheetId="7">[2]TLCB5!#REF!</definedName>
    <definedName name="LOCAL" localSheetId="6">[2]TLCB5!#REF!</definedName>
    <definedName name="Local" hidden="1">""</definedName>
    <definedName name="lpb">#REF!</definedName>
    <definedName name="LSO">#REF!</definedName>
    <definedName name="lu" localSheetId="2" hidden="1">{#N/A,#N/A,FALSE,"MO (2)"}</definedName>
    <definedName name="lu" localSheetId="3" hidden="1">{#N/A,#N/A,FALSE,"MO (2)"}</definedName>
    <definedName name="lu" localSheetId="4" hidden="1">{#N/A,#N/A,FALSE,"MO (2)"}</definedName>
    <definedName name="lub">#REF!</definedName>
    <definedName name="LUCIANO" localSheetId="6">[2]SERVIÇOS!#REF!</definedName>
    <definedName name="LUCIANO">[2]SERVIÇOS!#REF!</definedName>
    <definedName name="luis" localSheetId="7">#REF!</definedName>
    <definedName name="luis" localSheetId="6">#REF!</definedName>
    <definedName name="luis">#REF!</definedName>
    <definedName name="LVC" localSheetId="7">[2]SERVIÇOS!#REF!</definedName>
    <definedName name="LVC" localSheetId="6">[2]SERVIÇOS!#REF!</definedName>
    <definedName name="LVC">[2]SERVIÇOS!#REF!</definedName>
    <definedName name="LVD" localSheetId="7">[2]SERVIÇOS!#REF!</definedName>
    <definedName name="LVD" localSheetId="6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7">#REF!</definedName>
    <definedName name="m001m" localSheetId="6">#REF!</definedName>
    <definedName name="m001m">#REF!</definedName>
    <definedName name="m001p" localSheetId="7">#REF!</definedName>
    <definedName name="m001p" localSheetId="6">#REF!</definedName>
    <definedName name="m001p">#REF!</definedName>
    <definedName name="m002m" localSheetId="7">#REF!</definedName>
    <definedName name="m002m" localSheetId="6">#REF!</definedName>
    <definedName name="m002m">#REF!</definedName>
    <definedName name="m002p" localSheetId="7">#REF!</definedName>
    <definedName name="m002p" localSheetId="6">#REF!</definedName>
    <definedName name="m002p">#REF!</definedName>
    <definedName name="m003m" localSheetId="7">#REF!</definedName>
    <definedName name="m003m" localSheetId="6">#REF!</definedName>
    <definedName name="m003m">#REF!</definedName>
    <definedName name="m003p" localSheetId="7">#REF!</definedName>
    <definedName name="m003p" localSheetId="6">#REF!</definedName>
    <definedName name="m003p">#REF!</definedName>
    <definedName name="m004m" localSheetId="7">#REF!</definedName>
    <definedName name="m004m" localSheetId="6">#REF!</definedName>
    <definedName name="m004m">#REF!</definedName>
    <definedName name="m004p" localSheetId="7">#REF!</definedName>
    <definedName name="m004p" localSheetId="6">#REF!</definedName>
    <definedName name="m004p">#REF!</definedName>
    <definedName name="m005m" localSheetId="7">#REF!</definedName>
    <definedName name="m005m" localSheetId="6">#REF!</definedName>
    <definedName name="m005m">#REF!</definedName>
    <definedName name="m005p" localSheetId="7">#REF!</definedName>
    <definedName name="m005p" localSheetId="6">#REF!</definedName>
    <definedName name="m005p">#REF!</definedName>
    <definedName name="m101m" localSheetId="7">#REF!</definedName>
    <definedName name="m101m" localSheetId="6">#REF!</definedName>
    <definedName name="m101m">#REF!</definedName>
    <definedName name="m101p" localSheetId="7">#REF!</definedName>
    <definedName name="m101p" localSheetId="6">#REF!</definedName>
    <definedName name="m101p">#REF!</definedName>
    <definedName name="m102m" localSheetId="7">#REF!</definedName>
    <definedName name="m102m" localSheetId="6">#REF!</definedName>
    <definedName name="m102m">#REF!</definedName>
    <definedName name="m102p" localSheetId="7">#REF!</definedName>
    <definedName name="m102p" localSheetId="6">#REF!</definedName>
    <definedName name="m102p">#REF!</definedName>
    <definedName name="m103m" localSheetId="7">#REF!</definedName>
    <definedName name="m103m" localSheetId="6">#REF!</definedName>
    <definedName name="m103m">#REF!</definedName>
    <definedName name="m103p" localSheetId="7">#REF!</definedName>
    <definedName name="m103p" localSheetId="6">#REF!</definedName>
    <definedName name="m103p">#REF!</definedName>
    <definedName name="m104m" localSheetId="7">#REF!</definedName>
    <definedName name="m104m" localSheetId="6">#REF!</definedName>
    <definedName name="m104m">#REF!</definedName>
    <definedName name="m104p" localSheetId="7">#REF!</definedName>
    <definedName name="m104p" localSheetId="6">#REF!</definedName>
    <definedName name="m104p">#REF!</definedName>
    <definedName name="m105m" localSheetId="7">#REF!</definedName>
    <definedName name="m105m" localSheetId="6">#REF!</definedName>
    <definedName name="m105m">#REF!</definedName>
    <definedName name="m105p" localSheetId="7">#REF!</definedName>
    <definedName name="m105p" localSheetId="6">#REF!</definedName>
    <definedName name="m105p">#REF!</definedName>
    <definedName name="m106m" localSheetId="7">#REF!</definedName>
    <definedName name="m106m" localSheetId="6">#REF!</definedName>
    <definedName name="m106m">#REF!</definedName>
    <definedName name="m106p" localSheetId="7">#REF!</definedName>
    <definedName name="m106p" localSheetId="6">#REF!</definedName>
    <definedName name="m106p">#REF!</definedName>
    <definedName name="m107m" localSheetId="7">#REF!</definedName>
    <definedName name="m107m" localSheetId="6">#REF!</definedName>
    <definedName name="m107m">#REF!</definedName>
    <definedName name="m107p" localSheetId="7">#REF!</definedName>
    <definedName name="m107p" localSheetId="6">#REF!</definedName>
    <definedName name="m107p">#REF!</definedName>
    <definedName name="m108m" localSheetId="7">#REF!</definedName>
    <definedName name="m108m" localSheetId="6">#REF!</definedName>
    <definedName name="m108m">#REF!</definedName>
    <definedName name="m108p" localSheetId="7">#REF!</definedName>
    <definedName name="m108p" localSheetId="6">#REF!</definedName>
    <definedName name="m108p">#REF!</definedName>
    <definedName name="m109m" localSheetId="7">#REF!</definedName>
    <definedName name="m109m" localSheetId="6">#REF!</definedName>
    <definedName name="m109m">#REF!</definedName>
    <definedName name="m109p" localSheetId="7">#REF!</definedName>
    <definedName name="m109p" localSheetId="6">#REF!</definedName>
    <definedName name="m109p">#REF!</definedName>
    <definedName name="m110m" localSheetId="7">#REF!</definedName>
    <definedName name="m110m" localSheetId="6">#REF!</definedName>
    <definedName name="m110m">#REF!</definedName>
    <definedName name="m110p" localSheetId="7">#REF!</definedName>
    <definedName name="m110p" localSheetId="6">#REF!</definedName>
    <definedName name="m110p">#REF!</definedName>
    <definedName name="m111m" localSheetId="7">#REF!</definedName>
    <definedName name="m111m" localSheetId="6">#REF!</definedName>
    <definedName name="m111m">#REF!</definedName>
    <definedName name="m111p" localSheetId="7">#REF!</definedName>
    <definedName name="m111p" localSheetId="6">#REF!</definedName>
    <definedName name="m111p">#REF!</definedName>
    <definedName name="m112m" localSheetId="7">#REF!</definedName>
    <definedName name="m112m" localSheetId="6">#REF!</definedName>
    <definedName name="m112m">#REF!</definedName>
    <definedName name="m112p" localSheetId="7">#REF!</definedName>
    <definedName name="m112p" localSheetId="6">#REF!</definedName>
    <definedName name="m112p">#REF!</definedName>
    <definedName name="m114m" localSheetId="7">#REF!</definedName>
    <definedName name="m114m" localSheetId="6">#REF!</definedName>
    <definedName name="m114m">#REF!</definedName>
    <definedName name="m114p" localSheetId="7">#REF!</definedName>
    <definedName name="m114p" localSheetId="6">#REF!</definedName>
    <definedName name="m114p">#REF!</definedName>
    <definedName name="m201m" localSheetId="7">#REF!</definedName>
    <definedName name="m201m" localSheetId="6">#REF!</definedName>
    <definedName name="m201m">#REF!</definedName>
    <definedName name="m201p" localSheetId="7">#REF!</definedName>
    <definedName name="m201p" localSheetId="6">#REF!</definedName>
    <definedName name="m201p">#REF!</definedName>
    <definedName name="m202m" localSheetId="7">#REF!</definedName>
    <definedName name="m202m" localSheetId="6">#REF!</definedName>
    <definedName name="m202m">#REF!</definedName>
    <definedName name="m202p" localSheetId="7">#REF!</definedName>
    <definedName name="m202p" localSheetId="6">#REF!</definedName>
    <definedName name="m202p">#REF!</definedName>
    <definedName name="m307m" localSheetId="7">#REF!</definedName>
    <definedName name="m307m" localSheetId="6">#REF!</definedName>
    <definedName name="m307m">#REF!</definedName>
    <definedName name="m307p" localSheetId="7">#REF!</definedName>
    <definedName name="m307p" localSheetId="6">#REF!</definedName>
    <definedName name="m307p">#REF!</definedName>
    <definedName name="m319m" localSheetId="7">#REF!</definedName>
    <definedName name="m319m" localSheetId="6">#REF!</definedName>
    <definedName name="m319m">#REF!</definedName>
    <definedName name="m319p" localSheetId="7">#REF!</definedName>
    <definedName name="m319p" localSheetId="6">#REF!</definedName>
    <definedName name="m319p">#REF!</definedName>
    <definedName name="m320m" localSheetId="7">#REF!</definedName>
    <definedName name="m320m" localSheetId="6">#REF!</definedName>
    <definedName name="m320m">#REF!</definedName>
    <definedName name="m320p" localSheetId="7">#REF!</definedName>
    <definedName name="m320p" localSheetId="6">#REF!</definedName>
    <definedName name="m320p">#REF!</definedName>
    <definedName name="m321m" localSheetId="7">#REF!</definedName>
    <definedName name="m321m" localSheetId="6">#REF!</definedName>
    <definedName name="m321m">#REF!</definedName>
    <definedName name="m321p" localSheetId="7">#REF!</definedName>
    <definedName name="m321p" localSheetId="6">#REF!</definedName>
    <definedName name="m321p">#REF!</definedName>
    <definedName name="m322m" localSheetId="7">#REF!</definedName>
    <definedName name="m322m" localSheetId="6">#REF!</definedName>
    <definedName name="m322m">#REF!</definedName>
    <definedName name="m322p" localSheetId="7">#REF!</definedName>
    <definedName name="m322p" localSheetId="6">#REF!</definedName>
    <definedName name="m322p">#REF!</definedName>
    <definedName name="m323m" localSheetId="7">#REF!</definedName>
    <definedName name="m323m" localSheetId="6">#REF!</definedName>
    <definedName name="m323m">#REF!</definedName>
    <definedName name="m323p" localSheetId="7">#REF!</definedName>
    <definedName name="m323p" localSheetId="6">#REF!</definedName>
    <definedName name="m323p">#REF!</definedName>
    <definedName name="m324m" localSheetId="7">#REF!</definedName>
    <definedName name="m324m" localSheetId="6">#REF!</definedName>
    <definedName name="m324m">#REF!</definedName>
    <definedName name="m324p" localSheetId="7">#REF!</definedName>
    <definedName name="m324p" localSheetId="6">#REF!</definedName>
    <definedName name="m324p">#REF!</definedName>
    <definedName name="m325m" localSheetId="7">#REF!</definedName>
    <definedName name="m325m" localSheetId="6">#REF!</definedName>
    <definedName name="m325m">#REF!</definedName>
    <definedName name="m325p" localSheetId="7">#REF!</definedName>
    <definedName name="m325p" localSheetId="6">#REF!</definedName>
    <definedName name="m325p">#REF!</definedName>
    <definedName name="m326m" localSheetId="7">#REF!</definedName>
    <definedName name="m326m" localSheetId="6">#REF!</definedName>
    <definedName name="m326m">#REF!</definedName>
    <definedName name="m326p" localSheetId="7">#REF!</definedName>
    <definedName name="m326p" localSheetId="6">#REF!</definedName>
    <definedName name="m326p">#REF!</definedName>
    <definedName name="m328m" localSheetId="7">#REF!</definedName>
    <definedName name="m328m" localSheetId="6">#REF!</definedName>
    <definedName name="m328m">#REF!</definedName>
    <definedName name="m328p" localSheetId="7">#REF!</definedName>
    <definedName name="m328p" localSheetId="6">#REF!</definedName>
    <definedName name="m328p">#REF!</definedName>
    <definedName name="m330m" localSheetId="7">#REF!</definedName>
    <definedName name="m330m" localSheetId="6">#REF!</definedName>
    <definedName name="m330m">#REF!</definedName>
    <definedName name="m330p" localSheetId="7">#REF!</definedName>
    <definedName name="m330p" localSheetId="6">#REF!</definedName>
    <definedName name="m330p">#REF!</definedName>
    <definedName name="m331m" localSheetId="7">#REF!</definedName>
    <definedName name="m331m" localSheetId="6">#REF!</definedName>
    <definedName name="m331m">#REF!</definedName>
    <definedName name="m331p" localSheetId="7">#REF!</definedName>
    <definedName name="m331p" localSheetId="6">#REF!</definedName>
    <definedName name="m331p">#REF!</definedName>
    <definedName name="m332m" localSheetId="7">#REF!</definedName>
    <definedName name="m332m" localSheetId="6">#REF!</definedName>
    <definedName name="m332m">#REF!</definedName>
    <definedName name="m332p" localSheetId="7">#REF!</definedName>
    <definedName name="m332p" localSheetId="6">#REF!</definedName>
    <definedName name="m332p">#REF!</definedName>
    <definedName name="m334m" localSheetId="7">#REF!</definedName>
    <definedName name="m334m" localSheetId="6">#REF!</definedName>
    <definedName name="m334m">#REF!</definedName>
    <definedName name="m334p" localSheetId="7">#REF!</definedName>
    <definedName name="m334p" localSheetId="6">#REF!</definedName>
    <definedName name="m334p">#REF!</definedName>
    <definedName name="m335m" localSheetId="7">#REF!</definedName>
    <definedName name="m335m" localSheetId="6">#REF!</definedName>
    <definedName name="m335m">#REF!</definedName>
    <definedName name="m335p" localSheetId="7">#REF!</definedName>
    <definedName name="m335p" localSheetId="6">#REF!</definedName>
    <definedName name="m335p">#REF!</definedName>
    <definedName name="m338m" localSheetId="7">#REF!</definedName>
    <definedName name="m338m" localSheetId="6">#REF!</definedName>
    <definedName name="m338m">#REF!</definedName>
    <definedName name="m338p" localSheetId="7">#REF!</definedName>
    <definedName name="m338p" localSheetId="6">#REF!</definedName>
    <definedName name="m338p">#REF!</definedName>
    <definedName name="m339m" localSheetId="7">#REF!</definedName>
    <definedName name="m339m" localSheetId="6">#REF!</definedName>
    <definedName name="m339m">#REF!</definedName>
    <definedName name="m339p" localSheetId="7">#REF!</definedName>
    <definedName name="m339p" localSheetId="6">#REF!</definedName>
    <definedName name="m339p">#REF!</definedName>
    <definedName name="m340m" localSheetId="7">#REF!</definedName>
    <definedName name="m340m" localSheetId="6">#REF!</definedName>
    <definedName name="m340m">#REF!</definedName>
    <definedName name="m340p" localSheetId="7">#REF!</definedName>
    <definedName name="m340p" localSheetId="6">#REF!</definedName>
    <definedName name="m340p">#REF!</definedName>
    <definedName name="m341m" localSheetId="7">#REF!</definedName>
    <definedName name="m341m" localSheetId="6">#REF!</definedName>
    <definedName name="m341m">#REF!</definedName>
    <definedName name="m341p" localSheetId="7">#REF!</definedName>
    <definedName name="m341p" localSheetId="6">#REF!</definedName>
    <definedName name="m341p">#REF!</definedName>
    <definedName name="m342m" localSheetId="7">#REF!</definedName>
    <definedName name="m342m" localSheetId="6">#REF!</definedName>
    <definedName name="m342m">#REF!</definedName>
    <definedName name="m342p" localSheetId="7">#REF!</definedName>
    <definedName name="m342p" localSheetId="6">#REF!</definedName>
    <definedName name="m342p">#REF!</definedName>
    <definedName name="m343m" localSheetId="7">#REF!</definedName>
    <definedName name="m343m" localSheetId="6">#REF!</definedName>
    <definedName name="m343m">#REF!</definedName>
    <definedName name="m343p" localSheetId="7">#REF!</definedName>
    <definedName name="m343p" localSheetId="6">#REF!</definedName>
    <definedName name="m343p">#REF!</definedName>
    <definedName name="m344m" localSheetId="7">#REF!</definedName>
    <definedName name="m344m" localSheetId="6">#REF!</definedName>
    <definedName name="m344m">#REF!</definedName>
    <definedName name="m344p" localSheetId="7">#REF!</definedName>
    <definedName name="m344p" localSheetId="6">#REF!</definedName>
    <definedName name="m344p">#REF!</definedName>
    <definedName name="m345m" localSheetId="7">#REF!</definedName>
    <definedName name="m345m" localSheetId="6">#REF!</definedName>
    <definedName name="m345m">#REF!</definedName>
    <definedName name="m345p" localSheetId="7">#REF!</definedName>
    <definedName name="m345p" localSheetId="6">#REF!</definedName>
    <definedName name="m345p">#REF!</definedName>
    <definedName name="m346m" localSheetId="7">#REF!</definedName>
    <definedName name="m346m" localSheetId="6">#REF!</definedName>
    <definedName name="m346m">#REF!</definedName>
    <definedName name="m346p" localSheetId="7">#REF!</definedName>
    <definedName name="m346p" localSheetId="6">#REF!</definedName>
    <definedName name="m346p">#REF!</definedName>
    <definedName name="m347m" localSheetId="7">#REF!</definedName>
    <definedName name="m347m" localSheetId="6">#REF!</definedName>
    <definedName name="m347m">#REF!</definedName>
    <definedName name="m347p" localSheetId="7">#REF!</definedName>
    <definedName name="m347p" localSheetId="6">#REF!</definedName>
    <definedName name="m347p">#REF!</definedName>
    <definedName name="m348m" localSheetId="7">#REF!</definedName>
    <definedName name="m348m" localSheetId="6">#REF!</definedName>
    <definedName name="m348m">#REF!</definedName>
    <definedName name="m348p" localSheetId="7">#REF!</definedName>
    <definedName name="m348p" localSheetId="6">#REF!</definedName>
    <definedName name="m348p">#REF!</definedName>
    <definedName name="m349m" localSheetId="7">#REF!</definedName>
    <definedName name="m349m" localSheetId="6">#REF!</definedName>
    <definedName name="m349m">#REF!</definedName>
    <definedName name="m349p" localSheetId="7">#REF!</definedName>
    <definedName name="m349p" localSheetId="6">#REF!</definedName>
    <definedName name="m349p">#REF!</definedName>
    <definedName name="m350m" localSheetId="7">#REF!</definedName>
    <definedName name="m350m" localSheetId="6">#REF!</definedName>
    <definedName name="m350m">#REF!</definedName>
    <definedName name="m350p" localSheetId="7">#REF!</definedName>
    <definedName name="m350p" localSheetId="6">#REF!</definedName>
    <definedName name="m350p">#REF!</definedName>
    <definedName name="m351m" localSheetId="7">#REF!</definedName>
    <definedName name="m351m" localSheetId="6">#REF!</definedName>
    <definedName name="m351m">#REF!</definedName>
    <definedName name="m351p" localSheetId="7">#REF!</definedName>
    <definedName name="m351p" localSheetId="6">#REF!</definedName>
    <definedName name="m351p">#REF!</definedName>
    <definedName name="m352m" localSheetId="7">#REF!</definedName>
    <definedName name="m352m" localSheetId="6">#REF!</definedName>
    <definedName name="m352m">#REF!</definedName>
    <definedName name="m352p" localSheetId="7">#REF!</definedName>
    <definedName name="m352p" localSheetId="6">#REF!</definedName>
    <definedName name="m352p">#REF!</definedName>
    <definedName name="m353m" localSheetId="7">#REF!</definedName>
    <definedName name="m353m" localSheetId="6">#REF!</definedName>
    <definedName name="m353m">#REF!</definedName>
    <definedName name="m353p" localSheetId="7">#REF!</definedName>
    <definedName name="m353p" localSheetId="6">#REF!</definedName>
    <definedName name="m353p">#REF!</definedName>
    <definedName name="m354m" localSheetId="7">#REF!</definedName>
    <definedName name="m354m" localSheetId="6">#REF!</definedName>
    <definedName name="m354m">#REF!</definedName>
    <definedName name="m354p" localSheetId="7">#REF!</definedName>
    <definedName name="m354p" localSheetId="6">#REF!</definedName>
    <definedName name="m354p">#REF!</definedName>
    <definedName name="m355m" localSheetId="7">#REF!</definedName>
    <definedName name="m355m" localSheetId="6">#REF!</definedName>
    <definedName name="m355m">#REF!</definedName>
    <definedName name="m355p" localSheetId="7">#REF!</definedName>
    <definedName name="m355p" localSheetId="6">#REF!</definedName>
    <definedName name="m355p">#REF!</definedName>
    <definedName name="m356m" localSheetId="7">#REF!</definedName>
    <definedName name="m356m" localSheetId="6">#REF!</definedName>
    <definedName name="m356m">#REF!</definedName>
    <definedName name="m356p" localSheetId="7">#REF!</definedName>
    <definedName name="m356p" localSheetId="6">#REF!</definedName>
    <definedName name="m356p">#REF!</definedName>
    <definedName name="m357m" localSheetId="7">#REF!</definedName>
    <definedName name="m357m" localSheetId="6">#REF!</definedName>
    <definedName name="m357m">#REF!</definedName>
    <definedName name="m357p" localSheetId="7">#REF!</definedName>
    <definedName name="m357p" localSheetId="6">#REF!</definedName>
    <definedName name="m357p">#REF!</definedName>
    <definedName name="m358m" localSheetId="7">#REF!</definedName>
    <definedName name="m358m" localSheetId="6">#REF!</definedName>
    <definedName name="m358m">#REF!</definedName>
    <definedName name="m358p" localSheetId="7">#REF!</definedName>
    <definedName name="m358p" localSheetId="6">#REF!</definedName>
    <definedName name="m358p">#REF!</definedName>
    <definedName name="m359m" localSheetId="7">#REF!</definedName>
    <definedName name="m359m" localSheetId="6">#REF!</definedName>
    <definedName name="m359m">#REF!</definedName>
    <definedName name="m359p" localSheetId="7">#REF!</definedName>
    <definedName name="m359p" localSheetId="6">#REF!</definedName>
    <definedName name="m359p">#REF!</definedName>
    <definedName name="m361m" localSheetId="7">#REF!</definedName>
    <definedName name="m361m" localSheetId="6">#REF!</definedName>
    <definedName name="m361m">#REF!</definedName>
    <definedName name="m361p" localSheetId="7">#REF!</definedName>
    <definedName name="m361p" localSheetId="6">#REF!</definedName>
    <definedName name="m361p">#REF!</definedName>
    <definedName name="m362m" localSheetId="7">#REF!</definedName>
    <definedName name="m362m" localSheetId="6">#REF!</definedName>
    <definedName name="m362m">#REF!</definedName>
    <definedName name="m362p" localSheetId="7">#REF!</definedName>
    <definedName name="m362p" localSheetId="6">#REF!</definedName>
    <definedName name="m362p">#REF!</definedName>
    <definedName name="m363m" localSheetId="7">#REF!</definedName>
    <definedName name="m363m" localSheetId="6">#REF!</definedName>
    <definedName name="m363m">#REF!</definedName>
    <definedName name="m363p" localSheetId="7">#REF!</definedName>
    <definedName name="m363p" localSheetId="6">#REF!</definedName>
    <definedName name="m363p">#REF!</definedName>
    <definedName name="m364m" localSheetId="7">#REF!</definedName>
    <definedName name="m364m" localSheetId="6">#REF!</definedName>
    <definedName name="m364m">#REF!</definedName>
    <definedName name="m364p" localSheetId="7">#REF!</definedName>
    <definedName name="m364p" localSheetId="6">#REF!</definedName>
    <definedName name="m364p">#REF!</definedName>
    <definedName name="m365m" localSheetId="7">#REF!</definedName>
    <definedName name="m365m" localSheetId="6">#REF!</definedName>
    <definedName name="m365m">#REF!</definedName>
    <definedName name="m365p" localSheetId="7">#REF!</definedName>
    <definedName name="m365p" localSheetId="6">#REF!</definedName>
    <definedName name="m365p">#REF!</definedName>
    <definedName name="m366m" localSheetId="7">#REF!</definedName>
    <definedName name="m366m" localSheetId="6">#REF!</definedName>
    <definedName name="m366m">#REF!</definedName>
    <definedName name="m366p" localSheetId="7">#REF!</definedName>
    <definedName name="m366p" localSheetId="6">#REF!</definedName>
    <definedName name="m366p">#REF!</definedName>
    <definedName name="m367m" localSheetId="7">#REF!</definedName>
    <definedName name="m367m" localSheetId="6">#REF!</definedName>
    <definedName name="m367m">#REF!</definedName>
    <definedName name="m367p" localSheetId="7">#REF!</definedName>
    <definedName name="m367p" localSheetId="6">#REF!</definedName>
    <definedName name="m367p">#REF!</definedName>
    <definedName name="m368m" localSheetId="7">#REF!</definedName>
    <definedName name="m368m" localSheetId="6">#REF!</definedName>
    <definedName name="m368m">#REF!</definedName>
    <definedName name="m368p" localSheetId="7">#REF!</definedName>
    <definedName name="m368p" localSheetId="6">#REF!</definedName>
    <definedName name="m368p">#REF!</definedName>
    <definedName name="m369m" localSheetId="7">#REF!</definedName>
    <definedName name="m369m" localSheetId="6">#REF!</definedName>
    <definedName name="m369m">#REF!</definedName>
    <definedName name="m369p" localSheetId="7">#REF!</definedName>
    <definedName name="m369p" localSheetId="6">#REF!</definedName>
    <definedName name="m369p">#REF!</definedName>
    <definedName name="m370m" localSheetId="7">#REF!</definedName>
    <definedName name="m370m" localSheetId="6">#REF!</definedName>
    <definedName name="m370m">#REF!</definedName>
    <definedName name="m370p" localSheetId="7">#REF!</definedName>
    <definedName name="m370p" localSheetId="6">#REF!</definedName>
    <definedName name="m370p">#REF!</definedName>
    <definedName name="m371m" localSheetId="7">#REF!</definedName>
    <definedName name="m371m" localSheetId="6">#REF!</definedName>
    <definedName name="m371m">#REF!</definedName>
    <definedName name="m371p" localSheetId="7">#REF!</definedName>
    <definedName name="m371p" localSheetId="6">#REF!</definedName>
    <definedName name="m371p">#REF!</definedName>
    <definedName name="m372m" localSheetId="7">#REF!</definedName>
    <definedName name="m372m" localSheetId="6">#REF!</definedName>
    <definedName name="m372m">#REF!</definedName>
    <definedName name="m372p" localSheetId="7">#REF!</definedName>
    <definedName name="m372p" localSheetId="6">#REF!</definedName>
    <definedName name="m372p">#REF!</definedName>
    <definedName name="m373m" localSheetId="7">#REF!</definedName>
    <definedName name="m373m" localSheetId="6">#REF!</definedName>
    <definedName name="m373m">#REF!</definedName>
    <definedName name="m373p" localSheetId="7">#REF!</definedName>
    <definedName name="m373p" localSheetId="6">#REF!</definedName>
    <definedName name="m373p">#REF!</definedName>
    <definedName name="m374m" localSheetId="7">#REF!</definedName>
    <definedName name="m374m" localSheetId="6">#REF!</definedName>
    <definedName name="m374m">#REF!</definedName>
    <definedName name="m374p" localSheetId="7">#REF!</definedName>
    <definedName name="m374p" localSheetId="6">#REF!</definedName>
    <definedName name="m374p">#REF!</definedName>
    <definedName name="m375m" localSheetId="7">#REF!</definedName>
    <definedName name="m375m" localSheetId="6">#REF!</definedName>
    <definedName name="m375m">#REF!</definedName>
    <definedName name="m375p" localSheetId="7">#REF!</definedName>
    <definedName name="m375p" localSheetId="6">#REF!</definedName>
    <definedName name="m375p">#REF!</definedName>
    <definedName name="m376m" localSheetId="7">#REF!</definedName>
    <definedName name="m376m" localSheetId="6">#REF!</definedName>
    <definedName name="m376m">#REF!</definedName>
    <definedName name="m376p" localSheetId="7">#REF!</definedName>
    <definedName name="m376p" localSheetId="6">#REF!</definedName>
    <definedName name="m376p">#REF!</definedName>
    <definedName name="m377m" localSheetId="7">#REF!</definedName>
    <definedName name="m377m" localSheetId="6">#REF!</definedName>
    <definedName name="m377m">#REF!</definedName>
    <definedName name="m377p" localSheetId="7">#REF!</definedName>
    <definedName name="m377p" localSheetId="6">#REF!</definedName>
    <definedName name="m377p">#REF!</definedName>
    <definedName name="m378m" localSheetId="7">#REF!</definedName>
    <definedName name="m378m" localSheetId="6">#REF!</definedName>
    <definedName name="m378m">#REF!</definedName>
    <definedName name="m378p" localSheetId="7">#REF!</definedName>
    <definedName name="m378p" localSheetId="6">#REF!</definedName>
    <definedName name="m378p">#REF!</definedName>
    <definedName name="m380m" localSheetId="7">#REF!</definedName>
    <definedName name="m380m" localSheetId="6">#REF!</definedName>
    <definedName name="m380m">#REF!</definedName>
    <definedName name="m380p" localSheetId="7">#REF!</definedName>
    <definedName name="m380p" localSheetId="6">#REF!</definedName>
    <definedName name="m380p">#REF!</definedName>
    <definedName name="m381m" localSheetId="7">#REF!</definedName>
    <definedName name="m381m" localSheetId="6">#REF!</definedName>
    <definedName name="m381m">#REF!</definedName>
    <definedName name="m381p" localSheetId="7">#REF!</definedName>
    <definedName name="m381p" localSheetId="6">#REF!</definedName>
    <definedName name="m381p">#REF!</definedName>
    <definedName name="m382m" localSheetId="7">#REF!</definedName>
    <definedName name="m382m" localSheetId="6">#REF!</definedName>
    <definedName name="m382m">#REF!</definedName>
    <definedName name="m382p" localSheetId="7">#REF!</definedName>
    <definedName name="m382p" localSheetId="6">#REF!</definedName>
    <definedName name="m382p">#REF!</definedName>
    <definedName name="m383m" localSheetId="7">#REF!</definedName>
    <definedName name="m383m" localSheetId="6">#REF!</definedName>
    <definedName name="m383m">#REF!</definedName>
    <definedName name="m383p" localSheetId="7">#REF!</definedName>
    <definedName name="m383p" localSheetId="6">#REF!</definedName>
    <definedName name="m383p">#REF!</definedName>
    <definedName name="m384m" localSheetId="7">#REF!</definedName>
    <definedName name="m384m" localSheetId="6">#REF!</definedName>
    <definedName name="m384m">#REF!</definedName>
    <definedName name="m384p" localSheetId="7">#REF!</definedName>
    <definedName name="m384p" localSheetId="6">#REF!</definedName>
    <definedName name="m384p">#REF!</definedName>
    <definedName name="m385m" localSheetId="7">#REF!</definedName>
    <definedName name="m385m" localSheetId="6">#REF!</definedName>
    <definedName name="m385m">#REF!</definedName>
    <definedName name="m385p" localSheetId="7">#REF!</definedName>
    <definedName name="m385p" localSheetId="6">#REF!</definedName>
    <definedName name="m385p">#REF!</definedName>
    <definedName name="m386m" localSheetId="7">#REF!</definedName>
    <definedName name="m386m" localSheetId="6">#REF!</definedName>
    <definedName name="m386m">#REF!</definedName>
    <definedName name="m386p" localSheetId="7">#REF!</definedName>
    <definedName name="m386p" localSheetId="6">#REF!</definedName>
    <definedName name="m386p">#REF!</definedName>
    <definedName name="m387m" localSheetId="7">#REF!</definedName>
    <definedName name="m387m" localSheetId="6">#REF!</definedName>
    <definedName name="m387m">#REF!</definedName>
    <definedName name="m387p" localSheetId="7">#REF!</definedName>
    <definedName name="m387p" localSheetId="6">#REF!</definedName>
    <definedName name="m387p">#REF!</definedName>
    <definedName name="m390m" localSheetId="7">#REF!</definedName>
    <definedName name="m390m" localSheetId="6">#REF!</definedName>
    <definedName name="m390m">#REF!</definedName>
    <definedName name="m390p" localSheetId="7">#REF!</definedName>
    <definedName name="m390p" localSheetId="6">#REF!</definedName>
    <definedName name="m390p">#REF!</definedName>
    <definedName name="m391m" localSheetId="7">#REF!</definedName>
    <definedName name="m391m" localSheetId="6">#REF!</definedName>
    <definedName name="m391m">#REF!</definedName>
    <definedName name="m391p" localSheetId="7">#REF!</definedName>
    <definedName name="m391p" localSheetId="6">#REF!</definedName>
    <definedName name="m391p">#REF!</definedName>
    <definedName name="m392m" localSheetId="7">#REF!</definedName>
    <definedName name="m392m" localSheetId="6">#REF!</definedName>
    <definedName name="m392m">#REF!</definedName>
    <definedName name="m392p" localSheetId="7">#REF!</definedName>
    <definedName name="m392p" localSheetId="6">#REF!</definedName>
    <definedName name="m392p">#REF!</definedName>
    <definedName name="m393m" localSheetId="7">#REF!</definedName>
    <definedName name="m393m" localSheetId="6">#REF!</definedName>
    <definedName name="m393m">#REF!</definedName>
    <definedName name="m393p" localSheetId="7">#REF!</definedName>
    <definedName name="m393p" localSheetId="6">#REF!</definedName>
    <definedName name="m393p">#REF!</definedName>
    <definedName name="m394m" localSheetId="7">#REF!</definedName>
    <definedName name="m394m" localSheetId="6">#REF!</definedName>
    <definedName name="m394m">#REF!</definedName>
    <definedName name="m394p" localSheetId="7">#REF!</definedName>
    <definedName name="m394p" localSheetId="6">#REF!</definedName>
    <definedName name="m394p">#REF!</definedName>
    <definedName name="m395m" localSheetId="7">#REF!</definedName>
    <definedName name="m395m" localSheetId="6">#REF!</definedName>
    <definedName name="m395m">#REF!</definedName>
    <definedName name="m395p" localSheetId="7">#REF!</definedName>
    <definedName name="m395p" localSheetId="6">#REF!</definedName>
    <definedName name="m395p">#REF!</definedName>
    <definedName name="m396m" localSheetId="7">#REF!</definedName>
    <definedName name="m396m" localSheetId="6">#REF!</definedName>
    <definedName name="m396m">#REF!</definedName>
    <definedName name="m396p" localSheetId="7">#REF!</definedName>
    <definedName name="m396p" localSheetId="6">#REF!</definedName>
    <definedName name="m396p">#REF!</definedName>
    <definedName name="m398m" localSheetId="7">#REF!</definedName>
    <definedName name="m398m" localSheetId="6">#REF!</definedName>
    <definedName name="m398m">#REF!</definedName>
    <definedName name="m398p" localSheetId="7">#REF!</definedName>
    <definedName name="m398p" localSheetId="6">#REF!</definedName>
    <definedName name="m398p">#REF!</definedName>
    <definedName name="m401m" localSheetId="7">#REF!</definedName>
    <definedName name="m401m" localSheetId="6">#REF!</definedName>
    <definedName name="m401m">#REF!</definedName>
    <definedName name="m401p" localSheetId="7">#REF!</definedName>
    <definedName name="m401p" localSheetId="6">#REF!</definedName>
    <definedName name="m401p">#REF!</definedName>
    <definedName name="m402m" localSheetId="7">#REF!</definedName>
    <definedName name="m402m" localSheetId="6">#REF!</definedName>
    <definedName name="m402m">#REF!</definedName>
    <definedName name="m402p" localSheetId="7">#REF!</definedName>
    <definedName name="m402p" localSheetId="6">#REF!</definedName>
    <definedName name="m402p">#REF!</definedName>
    <definedName name="m403m" localSheetId="7">#REF!</definedName>
    <definedName name="m403m" localSheetId="6">#REF!</definedName>
    <definedName name="m403m">#REF!</definedName>
    <definedName name="m403p" localSheetId="7">#REF!</definedName>
    <definedName name="m403p" localSheetId="6">#REF!</definedName>
    <definedName name="m403p">#REF!</definedName>
    <definedName name="m404m" localSheetId="7">#REF!</definedName>
    <definedName name="m404m" localSheetId="6">#REF!</definedName>
    <definedName name="m404m">#REF!</definedName>
    <definedName name="m404p" localSheetId="7">#REF!</definedName>
    <definedName name="m404p" localSheetId="6">#REF!</definedName>
    <definedName name="m404p">#REF!</definedName>
    <definedName name="m405m" localSheetId="7">#REF!</definedName>
    <definedName name="m405m" localSheetId="6">#REF!</definedName>
    <definedName name="m405m">#REF!</definedName>
    <definedName name="m405p" localSheetId="7">#REF!</definedName>
    <definedName name="m405p" localSheetId="6">#REF!</definedName>
    <definedName name="m405p">#REF!</definedName>
    <definedName name="m406m" localSheetId="7">#REF!</definedName>
    <definedName name="m406m" localSheetId="6">#REF!</definedName>
    <definedName name="m406m">#REF!</definedName>
    <definedName name="m406p" localSheetId="7">#REF!</definedName>
    <definedName name="m406p" localSheetId="6">#REF!</definedName>
    <definedName name="m406p">#REF!</definedName>
    <definedName name="m407m" localSheetId="7">#REF!</definedName>
    <definedName name="m407m" localSheetId="6">#REF!</definedName>
    <definedName name="m407m">#REF!</definedName>
    <definedName name="m407p" localSheetId="7">#REF!</definedName>
    <definedName name="m407p" localSheetId="6">#REF!</definedName>
    <definedName name="m407p">#REF!</definedName>
    <definedName name="m408m" localSheetId="7">#REF!</definedName>
    <definedName name="m408m" localSheetId="6">#REF!</definedName>
    <definedName name="m408m">#REF!</definedName>
    <definedName name="m408p" localSheetId="7">#REF!</definedName>
    <definedName name="m408p" localSheetId="6">#REF!</definedName>
    <definedName name="m408p">#REF!</definedName>
    <definedName name="m409m" localSheetId="7">#REF!</definedName>
    <definedName name="m409m" localSheetId="6">#REF!</definedName>
    <definedName name="m409m">#REF!</definedName>
    <definedName name="m409p" localSheetId="7">#REF!</definedName>
    <definedName name="m409p" localSheetId="6">#REF!</definedName>
    <definedName name="m409p">#REF!</definedName>
    <definedName name="m410m" localSheetId="7">#REF!</definedName>
    <definedName name="m410m" localSheetId="6">#REF!</definedName>
    <definedName name="m410m">#REF!</definedName>
    <definedName name="m410p" localSheetId="7">#REF!</definedName>
    <definedName name="m410p" localSheetId="6">#REF!</definedName>
    <definedName name="m410p">#REF!</definedName>
    <definedName name="m411m" localSheetId="7">#REF!</definedName>
    <definedName name="m411m" localSheetId="6">#REF!</definedName>
    <definedName name="m411m">#REF!</definedName>
    <definedName name="m411p" localSheetId="7">#REF!</definedName>
    <definedName name="m411p" localSheetId="6">#REF!</definedName>
    <definedName name="m411p">#REF!</definedName>
    <definedName name="m412m" localSheetId="7">#REF!</definedName>
    <definedName name="m412m" localSheetId="6">#REF!</definedName>
    <definedName name="m412m">#REF!</definedName>
    <definedName name="m412p" localSheetId="7">#REF!</definedName>
    <definedName name="m412p" localSheetId="6">#REF!</definedName>
    <definedName name="m412p">#REF!</definedName>
    <definedName name="m413m" localSheetId="7">#REF!</definedName>
    <definedName name="m413m" localSheetId="6">#REF!</definedName>
    <definedName name="m413m">#REF!</definedName>
    <definedName name="m413p" localSheetId="7">#REF!</definedName>
    <definedName name="m413p" localSheetId="6">#REF!</definedName>
    <definedName name="m413p">#REF!</definedName>
    <definedName name="m414m" localSheetId="7">#REF!</definedName>
    <definedName name="m414m" localSheetId="6">#REF!</definedName>
    <definedName name="m414m">#REF!</definedName>
    <definedName name="m414p" localSheetId="7">#REF!</definedName>
    <definedName name="m414p" localSheetId="6">#REF!</definedName>
    <definedName name="m414p">#REF!</definedName>
    <definedName name="m415m" localSheetId="7">#REF!</definedName>
    <definedName name="m415m" localSheetId="6">#REF!</definedName>
    <definedName name="m415m">#REF!</definedName>
    <definedName name="m415p" localSheetId="7">#REF!</definedName>
    <definedName name="m415p" localSheetId="6">#REF!</definedName>
    <definedName name="m415p">#REF!</definedName>
    <definedName name="m501m" localSheetId="7">#REF!</definedName>
    <definedName name="m501m" localSheetId="6">#REF!</definedName>
    <definedName name="m501m">#REF!</definedName>
    <definedName name="m501p" localSheetId="7">#REF!</definedName>
    <definedName name="m501p" localSheetId="6">#REF!</definedName>
    <definedName name="m501p">#REF!</definedName>
    <definedName name="m503m" localSheetId="7">#REF!</definedName>
    <definedName name="m503m" localSheetId="6">#REF!</definedName>
    <definedName name="m503m">#REF!</definedName>
    <definedName name="m503p" localSheetId="7">#REF!</definedName>
    <definedName name="m503p" localSheetId="6">#REF!</definedName>
    <definedName name="m503p">#REF!</definedName>
    <definedName name="m505m" localSheetId="7">#REF!</definedName>
    <definedName name="m505m" localSheetId="6">#REF!</definedName>
    <definedName name="m505m">#REF!</definedName>
    <definedName name="m505p" localSheetId="7">#REF!</definedName>
    <definedName name="m505p" localSheetId="6">#REF!</definedName>
    <definedName name="m505p">#REF!</definedName>
    <definedName name="m507m" localSheetId="7">#REF!</definedName>
    <definedName name="m507m" localSheetId="6">#REF!</definedName>
    <definedName name="m507m">#REF!</definedName>
    <definedName name="m507p" localSheetId="7">#REF!</definedName>
    <definedName name="m507p" localSheetId="6">#REF!</definedName>
    <definedName name="m507p">#REF!</definedName>
    <definedName name="m508m" localSheetId="7">#REF!</definedName>
    <definedName name="m508m" localSheetId="6">#REF!</definedName>
    <definedName name="m508m">#REF!</definedName>
    <definedName name="m508p" localSheetId="7">#REF!</definedName>
    <definedName name="m508p" localSheetId="6">#REF!</definedName>
    <definedName name="m508p">#REF!</definedName>
    <definedName name="m600m" localSheetId="7">#REF!</definedName>
    <definedName name="m600m" localSheetId="6">#REF!</definedName>
    <definedName name="m600m">#REF!</definedName>
    <definedName name="m600p" localSheetId="7">#REF!</definedName>
    <definedName name="m600p" localSheetId="6">#REF!</definedName>
    <definedName name="m600p">#REF!</definedName>
    <definedName name="m601m" localSheetId="7">#REF!</definedName>
    <definedName name="m601m" localSheetId="6">#REF!</definedName>
    <definedName name="m601m">#REF!</definedName>
    <definedName name="m601p" localSheetId="7">#REF!</definedName>
    <definedName name="m601p" localSheetId="6">#REF!</definedName>
    <definedName name="m601p">#REF!</definedName>
    <definedName name="m602m" localSheetId="7">#REF!</definedName>
    <definedName name="m602m" localSheetId="6">#REF!</definedName>
    <definedName name="m602m">#REF!</definedName>
    <definedName name="m602p" localSheetId="7">#REF!</definedName>
    <definedName name="m602p" localSheetId="6">#REF!</definedName>
    <definedName name="m602p">#REF!</definedName>
    <definedName name="m603m" localSheetId="7">#REF!</definedName>
    <definedName name="m603m" localSheetId="6">#REF!</definedName>
    <definedName name="m603m">#REF!</definedName>
    <definedName name="m603p" localSheetId="7">#REF!</definedName>
    <definedName name="m603p" localSheetId="6">#REF!</definedName>
    <definedName name="m603p">#REF!</definedName>
    <definedName name="m604m" localSheetId="7">#REF!</definedName>
    <definedName name="m604m" localSheetId="6">#REF!</definedName>
    <definedName name="m604m">#REF!</definedName>
    <definedName name="m604p" localSheetId="7">#REF!</definedName>
    <definedName name="m604p" localSheetId="6">#REF!</definedName>
    <definedName name="m604p">#REF!</definedName>
    <definedName name="m605m" localSheetId="7">#REF!</definedName>
    <definedName name="m605m" localSheetId="6">#REF!</definedName>
    <definedName name="m605m">#REF!</definedName>
    <definedName name="m605p" localSheetId="7">#REF!</definedName>
    <definedName name="m605p" localSheetId="6">#REF!</definedName>
    <definedName name="m605p">#REF!</definedName>
    <definedName name="m606m" localSheetId="7">#REF!</definedName>
    <definedName name="m606m" localSheetId="6">#REF!</definedName>
    <definedName name="m606m">#REF!</definedName>
    <definedName name="m606p" localSheetId="7">#REF!</definedName>
    <definedName name="m606p" localSheetId="6">#REF!</definedName>
    <definedName name="m606p">#REF!</definedName>
    <definedName name="m607m" localSheetId="7">#REF!</definedName>
    <definedName name="m607m" localSheetId="6">#REF!</definedName>
    <definedName name="m607m">#REF!</definedName>
    <definedName name="m607p" localSheetId="7">#REF!</definedName>
    <definedName name="m607p" localSheetId="6">#REF!</definedName>
    <definedName name="m607p">#REF!</definedName>
    <definedName name="m608m" localSheetId="7">#REF!</definedName>
    <definedName name="m608m" localSheetId="6">#REF!</definedName>
    <definedName name="m608m">#REF!</definedName>
    <definedName name="m608p" localSheetId="7">#REF!</definedName>
    <definedName name="m608p" localSheetId="6">#REF!</definedName>
    <definedName name="m608p">#REF!</definedName>
    <definedName name="m609m" localSheetId="7">#REF!</definedName>
    <definedName name="m609m" localSheetId="6">#REF!</definedName>
    <definedName name="m609m">#REF!</definedName>
    <definedName name="m609p" localSheetId="7">#REF!</definedName>
    <definedName name="m609p" localSheetId="6">#REF!</definedName>
    <definedName name="m609p">#REF!</definedName>
    <definedName name="m610m" localSheetId="7">#REF!</definedName>
    <definedName name="m610m" localSheetId="6">#REF!</definedName>
    <definedName name="m610m">#REF!</definedName>
    <definedName name="m610p" localSheetId="7">#REF!</definedName>
    <definedName name="m610p" localSheetId="6">#REF!</definedName>
    <definedName name="m610p">#REF!</definedName>
    <definedName name="m611m" localSheetId="7">#REF!</definedName>
    <definedName name="m611m" localSheetId="6">#REF!</definedName>
    <definedName name="m611m">#REF!</definedName>
    <definedName name="m611p" localSheetId="7">#REF!</definedName>
    <definedName name="m611p" localSheetId="6">#REF!</definedName>
    <definedName name="m611p">#REF!</definedName>
    <definedName name="m612m" localSheetId="7">#REF!</definedName>
    <definedName name="m612m" localSheetId="6">#REF!</definedName>
    <definedName name="m612m">#REF!</definedName>
    <definedName name="m612p" localSheetId="7">#REF!</definedName>
    <definedName name="m612p" localSheetId="6">#REF!</definedName>
    <definedName name="m612p">#REF!</definedName>
    <definedName name="m613m" localSheetId="7">#REF!</definedName>
    <definedName name="m613m" localSheetId="6">#REF!</definedName>
    <definedName name="m613m">#REF!</definedName>
    <definedName name="m613p" localSheetId="7">#REF!</definedName>
    <definedName name="m613p" localSheetId="6">#REF!</definedName>
    <definedName name="m613p">#REF!</definedName>
    <definedName name="m614m" localSheetId="7">#REF!</definedName>
    <definedName name="m614m" localSheetId="6">#REF!</definedName>
    <definedName name="m614m">#REF!</definedName>
    <definedName name="m614p" localSheetId="7">#REF!</definedName>
    <definedName name="m614p" localSheetId="6">#REF!</definedName>
    <definedName name="m614p">#REF!</definedName>
    <definedName name="m615m" localSheetId="7">#REF!</definedName>
    <definedName name="m615m" localSheetId="6">#REF!</definedName>
    <definedName name="m615m">#REF!</definedName>
    <definedName name="m615p" localSheetId="7">#REF!</definedName>
    <definedName name="m615p" localSheetId="6">#REF!</definedName>
    <definedName name="m615p">#REF!</definedName>
    <definedName name="m616m" localSheetId="7">#REF!</definedName>
    <definedName name="m616m" localSheetId="6">#REF!</definedName>
    <definedName name="m616m">#REF!</definedName>
    <definedName name="m616p" localSheetId="7">#REF!</definedName>
    <definedName name="m616p" localSheetId="6">#REF!</definedName>
    <definedName name="m616p">#REF!</definedName>
    <definedName name="m617m" localSheetId="7">#REF!</definedName>
    <definedName name="m617m" localSheetId="6">#REF!</definedName>
    <definedName name="m617m">#REF!</definedName>
    <definedName name="m617p" localSheetId="7">#REF!</definedName>
    <definedName name="m617p" localSheetId="6">#REF!</definedName>
    <definedName name="m617p">#REF!</definedName>
    <definedName name="m618m" localSheetId="7">#REF!</definedName>
    <definedName name="m618m" localSheetId="6">#REF!</definedName>
    <definedName name="m618m">#REF!</definedName>
    <definedName name="m618p" localSheetId="7">#REF!</definedName>
    <definedName name="m618p" localSheetId="6">#REF!</definedName>
    <definedName name="m618p">#REF!</definedName>
    <definedName name="m619m" localSheetId="7">#REF!</definedName>
    <definedName name="m619m" localSheetId="6">#REF!</definedName>
    <definedName name="m619m">#REF!</definedName>
    <definedName name="m619p" localSheetId="7">#REF!</definedName>
    <definedName name="m619p" localSheetId="6">#REF!</definedName>
    <definedName name="m619p">#REF!</definedName>
    <definedName name="m620m" localSheetId="7">#REF!</definedName>
    <definedName name="m620m" localSheetId="6">#REF!</definedName>
    <definedName name="m620m">#REF!</definedName>
    <definedName name="m620p" localSheetId="7">#REF!</definedName>
    <definedName name="m620p" localSheetId="6">#REF!</definedName>
    <definedName name="m620p">#REF!</definedName>
    <definedName name="m621m" localSheetId="7">#REF!</definedName>
    <definedName name="m621m" localSheetId="6">#REF!</definedName>
    <definedName name="m621m">#REF!</definedName>
    <definedName name="m621p" localSheetId="7">#REF!</definedName>
    <definedName name="m621p" localSheetId="6">#REF!</definedName>
    <definedName name="m621p">#REF!</definedName>
    <definedName name="m622m" localSheetId="7">#REF!</definedName>
    <definedName name="m622m" localSheetId="6">#REF!</definedName>
    <definedName name="m622m">#REF!</definedName>
    <definedName name="m622p" localSheetId="7">#REF!</definedName>
    <definedName name="m622p" localSheetId="6">#REF!</definedName>
    <definedName name="m622p">#REF!</definedName>
    <definedName name="m623m" localSheetId="7">#REF!</definedName>
    <definedName name="m623m" localSheetId="6">#REF!</definedName>
    <definedName name="m623m">#REF!</definedName>
    <definedName name="m623p" localSheetId="7">#REF!</definedName>
    <definedName name="m623p" localSheetId="6">#REF!</definedName>
    <definedName name="m623p">#REF!</definedName>
    <definedName name="m624m" localSheetId="7">#REF!</definedName>
    <definedName name="m624m" localSheetId="6">#REF!</definedName>
    <definedName name="m624m">#REF!</definedName>
    <definedName name="m624p" localSheetId="7">#REF!</definedName>
    <definedName name="m624p" localSheetId="6">#REF!</definedName>
    <definedName name="m624p">#REF!</definedName>
    <definedName name="m625m" localSheetId="7">#REF!</definedName>
    <definedName name="m625m" localSheetId="6">#REF!</definedName>
    <definedName name="m625m">#REF!</definedName>
    <definedName name="m625p" localSheetId="7">#REF!</definedName>
    <definedName name="m625p" localSheetId="6">#REF!</definedName>
    <definedName name="m625p">#REF!</definedName>
    <definedName name="m626m" localSheetId="7">#REF!</definedName>
    <definedName name="m626m" localSheetId="6">#REF!</definedName>
    <definedName name="m626m">#REF!</definedName>
    <definedName name="m626p" localSheetId="7">#REF!</definedName>
    <definedName name="m626p" localSheetId="6">#REF!</definedName>
    <definedName name="m626p">#REF!</definedName>
    <definedName name="m700m" localSheetId="7">#REF!</definedName>
    <definedName name="m700m" localSheetId="6">#REF!</definedName>
    <definedName name="m700m">#REF!</definedName>
    <definedName name="m700p" localSheetId="7">#REF!</definedName>
    <definedName name="m700p" localSheetId="6">#REF!</definedName>
    <definedName name="m700p">#REF!</definedName>
    <definedName name="m702m" localSheetId="7">#REF!</definedName>
    <definedName name="m702m" localSheetId="6">#REF!</definedName>
    <definedName name="m702m">#REF!</definedName>
    <definedName name="m702p" localSheetId="7">#REF!</definedName>
    <definedName name="m702p" localSheetId="6">#REF!</definedName>
    <definedName name="m702p">#REF!</definedName>
    <definedName name="m703m" localSheetId="7">#REF!</definedName>
    <definedName name="m703m" localSheetId="6">#REF!</definedName>
    <definedName name="m703m">#REF!</definedName>
    <definedName name="m703p" localSheetId="7">#REF!</definedName>
    <definedName name="m703p" localSheetId="6">#REF!</definedName>
    <definedName name="m703p">#REF!</definedName>
    <definedName name="m704m" localSheetId="7">#REF!</definedName>
    <definedName name="m704m" localSheetId="6">#REF!</definedName>
    <definedName name="m704m">#REF!</definedName>
    <definedName name="m704p" localSheetId="7">#REF!</definedName>
    <definedName name="m704p" localSheetId="6">#REF!</definedName>
    <definedName name="m704p">#REF!</definedName>
    <definedName name="m705m" localSheetId="7">#REF!</definedName>
    <definedName name="m705m" localSheetId="6">#REF!</definedName>
    <definedName name="m705m">#REF!</definedName>
    <definedName name="m705p" localSheetId="7">#REF!</definedName>
    <definedName name="m705p" localSheetId="6">#REF!</definedName>
    <definedName name="m705p">#REF!</definedName>
    <definedName name="m709m" localSheetId="7">#REF!</definedName>
    <definedName name="m709m" localSheetId="6">#REF!</definedName>
    <definedName name="m709m">#REF!</definedName>
    <definedName name="m709p" localSheetId="7">#REF!</definedName>
    <definedName name="m709p" localSheetId="6">#REF!</definedName>
    <definedName name="m709p">#REF!</definedName>
    <definedName name="m710m" localSheetId="7">#REF!</definedName>
    <definedName name="m710m" localSheetId="6">#REF!</definedName>
    <definedName name="m710m">#REF!</definedName>
    <definedName name="m710p" localSheetId="7">#REF!</definedName>
    <definedName name="m710p" localSheetId="6">#REF!</definedName>
    <definedName name="m710p">#REF!</definedName>
    <definedName name="m711m" localSheetId="7">#REF!</definedName>
    <definedName name="m711m" localSheetId="6">#REF!</definedName>
    <definedName name="m711m">#REF!</definedName>
    <definedName name="m711p" localSheetId="7">#REF!</definedName>
    <definedName name="m711p" localSheetId="6">#REF!</definedName>
    <definedName name="m711p">#REF!</definedName>
    <definedName name="m712m" localSheetId="7">#REF!</definedName>
    <definedName name="m712m" localSheetId="6">#REF!</definedName>
    <definedName name="m712m">#REF!</definedName>
    <definedName name="m712p" localSheetId="7">#REF!</definedName>
    <definedName name="m712p" localSheetId="6">#REF!</definedName>
    <definedName name="m712p">#REF!</definedName>
    <definedName name="m715m" localSheetId="7">#REF!</definedName>
    <definedName name="m715m" localSheetId="6">#REF!</definedName>
    <definedName name="m715m">#REF!</definedName>
    <definedName name="m715p" localSheetId="7">#REF!</definedName>
    <definedName name="m715p" localSheetId="6">#REF!</definedName>
    <definedName name="m715p">#REF!</definedName>
    <definedName name="m901m" localSheetId="7">#REF!</definedName>
    <definedName name="m901m" localSheetId="6">#REF!</definedName>
    <definedName name="m901m">#REF!</definedName>
    <definedName name="m901p" localSheetId="7">#REF!</definedName>
    <definedName name="m901p" localSheetId="6">#REF!</definedName>
    <definedName name="m901p">#REF!</definedName>
    <definedName name="m902m" localSheetId="7">#REF!</definedName>
    <definedName name="m902m" localSheetId="6">#REF!</definedName>
    <definedName name="m902m">#REF!</definedName>
    <definedName name="m902p" localSheetId="7">#REF!</definedName>
    <definedName name="m902p" localSheetId="6">#REF!</definedName>
    <definedName name="m902p">#REF!</definedName>
    <definedName name="m903m" localSheetId="7">#REF!</definedName>
    <definedName name="m903m" localSheetId="6">#REF!</definedName>
    <definedName name="m903m">#REF!</definedName>
    <definedName name="m903p" localSheetId="7">#REF!</definedName>
    <definedName name="m903p" localSheetId="6">#REF!</definedName>
    <definedName name="m903p">#REF!</definedName>
    <definedName name="m904m" localSheetId="7">#REF!</definedName>
    <definedName name="m904m" localSheetId="6">#REF!</definedName>
    <definedName name="m904m">#REF!</definedName>
    <definedName name="m904p" localSheetId="7">#REF!</definedName>
    <definedName name="m904p" localSheetId="6">#REF!</definedName>
    <definedName name="m904p">#REF!</definedName>
    <definedName name="m905m" localSheetId="7">#REF!</definedName>
    <definedName name="m905m" localSheetId="6">#REF!</definedName>
    <definedName name="m905m">#REF!</definedName>
    <definedName name="m905p" localSheetId="7">#REF!</definedName>
    <definedName name="m905p" localSheetId="6">#REF!</definedName>
    <definedName name="m905p">#REF!</definedName>
    <definedName name="m906m" localSheetId="7">#REF!</definedName>
    <definedName name="m906m" localSheetId="6">#REF!</definedName>
    <definedName name="m906m">#REF!</definedName>
    <definedName name="m906p" localSheetId="7">#REF!</definedName>
    <definedName name="m906p" localSheetId="6">#REF!</definedName>
    <definedName name="m906p">#REF!</definedName>
    <definedName name="m907m" localSheetId="7">#REF!</definedName>
    <definedName name="m907m" localSheetId="6">#REF!</definedName>
    <definedName name="m907m">#REF!</definedName>
    <definedName name="m907p" localSheetId="7">#REF!</definedName>
    <definedName name="m907p" localSheetId="6">#REF!</definedName>
    <definedName name="m907p">#REF!</definedName>
    <definedName name="m908m" localSheetId="7">#REF!</definedName>
    <definedName name="m908m" localSheetId="6">#REF!</definedName>
    <definedName name="m908m">#REF!</definedName>
    <definedName name="m908p" localSheetId="7">#REF!</definedName>
    <definedName name="m908p" localSheetId="6">#REF!</definedName>
    <definedName name="m908p">#REF!</definedName>
    <definedName name="m909m" localSheetId="7">#REF!</definedName>
    <definedName name="m909m" localSheetId="6">#REF!</definedName>
    <definedName name="m909m">#REF!</definedName>
    <definedName name="m909p" localSheetId="7">#REF!</definedName>
    <definedName name="m909p" localSheetId="6">#REF!</definedName>
    <definedName name="m909p">#REF!</definedName>
    <definedName name="m910m" localSheetId="7">#REF!</definedName>
    <definedName name="m910m" localSheetId="6">#REF!</definedName>
    <definedName name="m910m">#REF!</definedName>
    <definedName name="m910p" localSheetId="7">#REF!</definedName>
    <definedName name="m910p" localSheetId="6">#REF!</definedName>
    <definedName name="m910p">#REF!</definedName>
    <definedName name="m911m" localSheetId="7">#REF!</definedName>
    <definedName name="m911m" localSheetId="6">#REF!</definedName>
    <definedName name="m911m">#REF!</definedName>
    <definedName name="m911p" localSheetId="7">#REF!</definedName>
    <definedName name="m911p" localSheetId="6">#REF!</definedName>
    <definedName name="m911p">#REF!</definedName>
    <definedName name="m920m" localSheetId="7">#REF!</definedName>
    <definedName name="m920m" localSheetId="6">#REF!</definedName>
    <definedName name="m920m">#REF!</definedName>
    <definedName name="m920p" localSheetId="7">#REF!</definedName>
    <definedName name="m920p" localSheetId="6">#REF!</definedName>
    <definedName name="m920p">#REF!</definedName>
    <definedName name="m921m" localSheetId="7">#REF!</definedName>
    <definedName name="m921m" localSheetId="6">#REF!</definedName>
    <definedName name="m921m">#REF!</definedName>
    <definedName name="m921p" localSheetId="7">#REF!</definedName>
    <definedName name="m921p" localSheetId="6">#REF!</definedName>
    <definedName name="m921p">#REF!</definedName>
    <definedName name="m922m" localSheetId="7">#REF!</definedName>
    <definedName name="m922m" localSheetId="6">#REF!</definedName>
    <definedName name="m922m">#REF!</definedName>
    <definedName name="m922p" localSheetId="7">#REF!</definedName>
    <definedName name="m922p" localSheetId="6">#REF!</definedName>
    <definedName name="m922p">#REF!</definedName>
    <definedName name="m923m" localSheetId="7">#REF!</definedName>
    <definedName name="m923m" localSheetId="6">#REF!</definedName>
    <definedName name="m923m">#REF!</definedName>
    <definedName name="m923p" localSheetId="7">#REF!</definedName>
    <definedName name="m923p" localSheetId="6">#REF!</definedName>
    <definedName name="m923p">#REF!</definedName>
    <definedName name="m924m" localSheetId="7">#REF!</definedName>
    <definedName name="m924m" localSheetId="6">#REF!</definedName>
    <definedName name="m924m">#REF!</definedName>
    <definedName name="m924p" localSheetId="7">#REF!</definedName>
    <definedName name="m924p" localSheetId="6">#REF!</definedName>
    <definedName name="m924p">#REF!</definedName>
    <definedName name="m925m" localSheetId="7">#REF!</definedName>
    <definedName name="m925m" localSheetId="6">#REF!</definedName>
    <definedName name="m925m">#REF!</definedName>
    <definedName name="m925p" localSheetId="7">#REF!</definedName>
    <definedName name="m925p" localSheetId="6">#REF!</definedName>
    <definedName name="m925p">#REF!</definedName>
    <definedName name="m926m" localSheetId="7">#REF!</definedName>
    <definedName name="m926m" localSheetId="6">#REF!</definedName>
    <definedName name="m926m">#REF!</definedName>
    <definedName name="m926p" localSheetId="7">#REF!</definedName>
    <definedName name="m926p" localSheetId="6">#REF!</definedName>
    <definedName name="m926p">#REF!</definedName>
    <definedName name="m927m" localSheetId="7">#REF!</definedName>
    <definedName name="m927m" localSheetId="6">#REF!</definedName>
    <definedName name="m927m">#REF!</definedName>
    <definedName name="m927p" localSheetId="7">#REF!</definedName>
    <definedName name="m927p" localSheetId="6">#REF!</definedName>
    <definedName name="m927p">#REF!</definedName>
    <definedName name="m928m" localSheetId="7">#REF!</definedName>
    <definedName name="m928m" localSheetId="6">#REF!</definedName>
    <definedName name="m928m">#REF!</definedName>
    <definedName name="m928p" localSheetId="7">#REF!</definedName>
    <definedName name="m928p" localSheetId="6">#REF!</definedName>
    <definedName name="m928p">#REF!</definedName>
    <definedName name="m929m" localSheetId="7">#REF!</definedName>
    <definedName name="m929m" localSheetId="6">#REF!</definedName>
    <definedName name="m929m">#REF!</definedName>
    <definedName name="m929p" localSheetId="7">#REF!</definedName>
    <definedName name="m929p" localSheetId="6">#REF!</definedName>
    <definedName name="m929p">#REF!</definedName>
    <definedName name="m935m" localSheetId="7">#REF!</definedName>
    <definedName name="m935m" localSheetId="6">#REF!</definedName>
    <definedName name="m935m">#REF!</definedName>
    <definedName name="m935p" localSheetId="7">#REF!</definedName>
    <definedName name="m935p" localSheetId="6">#REF!</definedName>
    <definedName name="m935p">#REF!</definedName>
    <definedName name="m936m" localSheetId="7">#REF!</definedName>
    <definedName name="m936m" localSheetId="6">#REF!</definedName>
    <definedName name="m936m">#REF!</definedName>
    <definedName name="m936p" localSheetId="7">#REF!</definedName>
    <definedName name="m936p" localSheetId="6">#REF!</definedName>
    <definedName name="m936p">#REF!</definedName>
    <definedName name="m937m" localSheetId="7">#REF!</definedName>
    <definedName name="m937m" localSheetId="6">#REF!</definedName>
    <definedName name="m937m">#REF!</definedName>
    <definedName name="m937p" localSheetId="7">#REF!</definedName>
    <definedName name="m937p" localSheetId="6">#REF!</definedName>
    <definedName name="m937p">#REF!</definedName>
    <definedName name="m938m" localSheetId="7">#REF!</definedName>
    <definedName name="m938m" localSheetId="6">#REF!</definedName>
    <definedName name="m938m">#REF!</definedName>
    <definedName name="m938p" localSheetId="7">#REF!</definedName>
    <definedName name="m938p" localSheetId="6">#REF!</definedName>
    <definedName name="m938p">#REF!</definedName>
    <definedName name="m939m" localSheetId="7">#REF!</definedName>
    <definedName name="m939m" localSheetId="6">#REF!</definedName>
    <definedName name="m939m">#REF!</definedName>
    <definedName name="m939p" localSheetId="7">#REF!</definedName>
    <definedName name="m939p" localSheetId="6">#REF!</definedName>
    <definedName name="m939p">#REF!</definedName>
    <definedName name="m940m" localSheetId="7">#REF!</definedName>
    <definedName name="m940m" localSheetId="6">#REF!</definedName>
    <definedName name="m940m">#REF!</definedName>
    <definedName name="m940p" localSheetId="7">#REF!</definedName>
    <definedName name="m940p" localSheetId="6">#REF!</definedName>
    <definedName name="m940p">#REF!</definedName>
    <definedName name="m941m" localSheetId="7">#REF!</definedName>
    <definedName name="m941m" localSheetId="6">#REF!</definedName>
    <definedName name="m941m">#REF!</definedName>
    <definedName name="m941p" localSheetId="7">#REF!</definedName>
    <definedName name="m941p" localSheetId="6">#REF!</definedName>
    <definedName name="m941p">#REF!</definedName>
    <definedName name="m942m" localSheetId="7">#REF!</definedName>
    <definedName name="m942m" localSheetId="6">#REF!</definedName>
    <definedName name="m942m">#REF!</definedName>
    <definedName name="m942p" localSheetId="7">#REF!</definedName>
    <definedName name="m942p" localSheetId="6">#REF!</definedName>
    <definedName name="m942p">#REF!</definedName>
    <definedName name="m945m" localSheetId="7">#REF!</definedName>
    <definedName name="m945m" localSheetId="6">#REF!</definedName>
    <definedName name="m945m">#REF!</definedName>
    <definedName name="m945p" localSheetId="7">#REF!</definedName>
    <definedName name="m945p" localSheetId="6">#REF!</definedName>
    <definedName name="m945p">#REF!</definedName>
    <definedName name="m946m" localSheetId="7">#REF!</definedName>
    <definedName name="m946m" localSheetId="6">#REF!</definedName>
    <definedName name="m946m">#REF!</definedName>
    <definedName name="m946p" localSheetId="7">#REF!</definedName>
    <definedName name="m946p" localSheetId="6">#REF!</definedName>
    <definedName name="m946p">#REF!</definedName>
    <definedName name="m947m" localSheetId="7">#REF!</definedName>
    <definedName name="m947m" localSheetId="6">#REF!</definedName>
    <definedName name="m947m">#REF!</definedName>
    <definedName name="m947p" localSheetId="7">#REF!</definedName>
    <definedName name="m947p" localSheetId="6">#REF!</definedName>
    <definedName name="m947p">#REF!</definedName>
    <definedName name="m948m" localSheetId="7">#REF!</definedName>
    <definedName name="m948m" localSheetId="6">#REF!</definedName>
    <definedName name="m948m">#REF!</definedName>
    <definedName name="m948p" localSheetId="7">#REF!</definedName>
    <definedName name="m948p" localSheetId="6">#REF!</definedName>
    <definedName name="m948p">#REF!</definedName>
    <definedName name="m949m" localSheetId="7">#REF!</definedName>
    <definedName name="m949m" localSheetId="6">#REF!</definedName>
    <definedName name="m949m">#REF!</definedName>
    <definedName name="m949p" localSheetId="7">#REF!</definedName>
    <definedName name="m949p" localSheetId="6">#REF!</definedName>
    <definedName name="m949p">#REF!</definedName>
    <definedName name="m950m" localSheetId="7">#REF!</definedName>
    <definedName name="m950m" localSheetId="6">#REF!</definedName>
    <definedName name="m950m">#REF!</definedName>
    <definedName name="m950p" localSheetId="7">#REF!</definedName>
    <definedName name="m950p" localSheetId="6">#REF!</definedName>
    <definedName name="m950p">#REF!</definedName>
    <definedName name="m951m" localSheetId="7">#REF!</definedName>
    <definedName name="m951m" localSheetId="6">#REF!</definedName>
    <definedName name="m951m">#REF!</definedName>
    <definedName name="m951p" localSheetId="7">#REF!</definedName>
    <definedName name="m951p" localSheetId="6">#REF!</definedName>
    <definedName name="m951p">#REF!</definedName>
    <definedName name="m952m" localSheetId="7">#REF!</definedName>
    <definedName name="m952m" localSheetId="6">#REF!</definedName>
    <definedName name="m952m">#REF!</definedName>
    <definedName name="m952p" localSheetId="7">#REF!</definedName>
    <definedName name="m952p" localSheetId="6">#REF!</definedName>
    <definedName name="m952p">#REF!</definedName>
    <definedName name="m953m" localSheetId="7">#REF!</definedName>
    <definedName name="m953m" localSheetId="6">#REF!</definedName>
    <definedName name="m953m">#REF!</definedName>
    <definedName name="m953p" localSheetId="7">#REF!</definedName>
    <definedName name="m953p" localSheetId="6">#REF!</definedName>
    <definedName name="m953p">#REF!</definedName>
    <definedName name="m954m" localSheetId="7">#REF!</definedName>
    <definedName name="m954m" localSheetId="6">#REF!</definedName>
    <definedName name="m954m">#REF!</definedName>
    <definedName name="m954p" localSheetId="7">#REF!</definedName>
    <definedName name="m954p" localSheetId="6">#REF!</definedName>
    <definedName name="m954p">#REF!</definedName>
    <definedName name="m955m" localSheetId="7">#REF!</definedName>
    <definedName name="m955m" localSheetId="6">#REF!</definedName>
    <definedName name="m955m">#REF!</definedName>
    <definedName name="m955p" localSheetId="7">#REF!</definedName>
    <definedName name="m955p" localSheetId="6">#REF!</definedName>
    <definedName name="m955p">#REF!</definedName>
    <definedName name="m956m" localSheetId="7">#REF!</definedName>
    <definedName name="m956m" localSheetId="6">#REF!</definedName>
    <definedName name="m956m">#REF!</definedName>
    <definedName name="m956p" localSheetId="7">#REF!</definedName>
    <definedName name="m956p" localSheetId="6">#REF!</definedName>
    <definedName name="m956p">#REF!</definedName>
    <definedName name="m957m" localSheetId="7">#REF!</definedName>
    <definedName name="m957m" localSheetId="6">#REF!</definedName>
    <definedName name="m957m">#REF!</definedName>
    <definedName name="m957p" localSheetId="7">#REF!</definedName>
    <definedName name="m957p" localSheetId="6">#REF!</definedName>
    <definedName name="m957p">#REF!</definedName>
    <definedName name="m958m" localSheetId="7">#REF!</definedName>
    <definedName name="m958m" localSheetId="6">#REF!</definedName>
    <definedName name="m958m">#REF!</definedName>
    <definedName name="m958p" localSheetId="7">#REF!</definedName>
    <definedName name="m958p" localSheetId="6">#REF!</definedName>
    <definedName name="m958p">#REF!</definedName>
    <definedName name="m960m" localSheetId="7">#REF!</definedName>
    <definedName name="m960m" localSheetId="6">#REF!</definedName>
    <definedName name="m960m">#REF!</definedName>
    <definedName name="m960p" localSheetId="7">#REF!</definedName>
    <definedName name="m960p" localSheetId="6">#REF!</definedName>
    <definedName name="m960p">#REF!</definedName>
    <definedName name="m969m" localSheetId="7">#REF!</definedName>
    <definedName name="m969m" localSheetId="6">#REF!</definedName>
    <definedName name="m969m">#REF!</definedName>
    <definedName name="m969p" localSheetId="7">#REF!</definedName>
    <definedName name="m969p" localSheetId="6">#REF!</definedName>
    <definedName name="m969p">#REF!</definedName>
    <definedName name="m970m" localSheetId="7">#REF!</definedName>
    <definedName name="m970m" localSheetId="6">#REF!</definedName>
    <definedName name="m970m">#REF!</definedName>
    <definedName name="m970p" localSheetId="7">#REF!</definedName>
    <definedName name="m970p" localSheetId="6">#REF!</definedName>
    <definedName name="m970p">#REF!</definedName>
    <definedName name="m971m" localSheetId="7">#REF!</definedName>
    <definedName name="m971m" localSheetId="6">#REF!</definedName>
    <definedName name="m971m">#REF!</definedName>
    <definedName name="m971p" localSheetId="7">#REF!</definedName>
    <definedName name="m971p" localSheetId="6">#REF!</definedName>
    <definedName name="m971p">#REF!</definedName>
    <definedName name="m972m" localSheetId="7">#REF!</definedName>
    <definedName name="m972m" localSheetId="6">#REF!</definedName>
    <definedName name="m972m">#REF!</definedName>
    <definedName name="m972p" localSheetId="7">#REF!</definedName>
    <definedName name="m972p" localSheetId="6">#REF!</definedName>
    <definedName name="m972p">#REF!</definedName>
    <definedName name="m973m" localSheetId="7">#REF!</definedName>
    <definedName name="m973m" localSheetId="6">#REF!</definedName>
    <definedName name="m973m">#REF!</definedName>
    <definedName name="m973p" localSheetId="7">#REF!</definedName>
    <definedName name="m973p" localSheetId="6">#REF!</definedName>
    <definedName name="m973p">#REF!</definedName>
    <definedName name="m974m" localSheetId="7">#REF!</definedName>
    <definedName name="m974m" localSheetId="6">#REF!</definedName>
    <definedName name="m974m">#REF!</definedName>
    <definedName name="m974p" localSheetId="7">#REF!</definedName>
    <definedName name="m974p" localSheetId="6">#REF!</definedName>
    <definedName name="m974p">#REF!</definedName>
    <definedName name="m975m" localSheetId="7">#REF!</definedName>
    <definedName name="m975m" localSheetId="6">#REF!</definedName>
    <definedName name="m975m">#REF!</definedName>
    <definedName name="m975p" localSheetId="7">#REF!</definedName>
    <definedName name="m975p" localSheetId="6">#REF!</definedName>
    <definedName name="m975p">#REF!</definedName>
    <definedName name="m976m" localSheetId="7">#REF!</definedName>
    <definedName name="m976m" localSheetId="6">#REF!</definedName>
    <definedName name="m976m">#REF!</definedName>
    <definedName name="m976p" localSheetId="7">#REF!</definedName>
    <definedName name="m976p" localSheetId="6">#REF!</definedName>
    <definedName name="m976p">#REF!</definedName>
    <definedName name="m977m" localSheetId="7">#REF!</definedName>
    <definedName name="m977m" localSheetId="6">#REF!</definedName>
    <definedName name="m977m">#REF!</definedName>
    <definedName name="m977p" localSheetId="7">#REF!</definedName>
    <definedName name="m977p" localSheetId="6">#REF!</definedName>
    <definedName name="m977p">#REF!</definedName>
    <definedName name="m980m" localSheetId="7">#REF!</definedName>
    <definedName name="m980m" localSheetId="6">#REF!</definedName>
    <definedName name="m980m">#REF!</definedName>
    <definedName name="m980p" localSheetId="7">#REF!</definedName>
    <definedName name="m980p" localSheetId="6">#REF!</definedName>
    <definedName name="m980p">#REF!</definedName>
    <definedName name="m982m" localSheetId="7">#REF!</definedName>
    <definedName name="m982m" localSheetId="6">#REF!</definedName>
    <definedName name="m982m">#REF!</definedName>
    <definedName name="m982p" localSheetId="7">#REF!</definedName>
    <definedName name="m982p" localSheetId="6">#REF!</definedName>
    <definedName name="m982p">#REF!</definedName>
    <definedName name="m983m" localSheetId="7">#REF!</definedName>
    <definedName name="m983m" localSheetId="6">#REF!</definedName>
    <definedName name="m983m">#REF!</definedName>
    <definedName name="m983p" localSheetId="7">#REF!</definedName>
    <definedName name="m983p" localSheetId="6">#REF!</definedName>
    <definedName name="m983p">#REF!</definedName>
    <definedName name="m984m" localSheetId="7">#REF!</definedName>
    <definedName name="m984m" localSheetId="6">#REF!</definedName>
    <definedName name="m984m">#REF!</definedName>
    <definedName name="m984p" localSheetId="7">#REF!</definedName>
    <definedName name="m984p" localSheetId="6">#REF!</definedName>
    <definedName name="m984p">#REF!</definedName>
    <definedName name="m985m" localSheetId="7">#REF!</definedName>
    <definedName name="m985m" localSheetId="6">#REF!</definedName>
    <definedName name="m985m">#REF!</definedName>
    <definedName name="m985p" localSheetId="7">#REF!</definedName>
    <definedName name="m985p" localSheetId="6">#REF!</definedName>
    <definedName name="m985p">#REF!</definedName>
    <definedName name="m996m" localSheetId="7">#REF!</definedName>
    <definedName name="m996m" localSheetId="6">#REF!</definedName>
    <definedName name="m996m">#REF!</definedName>
    <definedName name="m996p" localSheetId="7">#REF!</definedName>
    <definedName name="m996p" localSheetId="6">#REF!</definedName>
    <definedName name="m996p">#REF!</definedName>
    <definedName name="m997m" localSheetId="7">#REF!</definedName>
    <definedName name="m997m" localSheetId="6">#REF!</definedName>
    <definedName name="m997m">#REF!</definedName>
    <definedName name="m997p" localSheetId="7">#REF!</definedName>
    <definedName name="m997p" localSheetId="6">#REF!</definedName>
    <definedName name="m997p">#REF!</definedName>
    <definedName name="m998m" localSheetId="7">#REF!</definedName>
    <definedName name="m998m" localSheetId="6">#REF!</definedName>
    <definedName name="m998m">#REF!</definedName>
    <definedName name="m998p" localSheetId="7">#REF!</definedName>
    <definedName name="m998p" localSheetId="6">#REF!</definedName>
    <definedName name="m998p">#REF!</definedName>
    <definedName name="m999m" localSheetId="7">#REF!</definedName>
    <definedName name="m999m" localSheetId="6">#REF!</definedName>
    <definedName name="m999m">#REF!</definedName>
    <definedName name="m999p" localSheetId="7">#REF!</definedName>
    <definedName name="m999p" localSheetId="6">#REF!</definedName>
    <definedName name="m999p">#REF!</definedName>
    <definedName name="mad">#REF!</definedName>
    <definedName name="mai00" localSheetId="7">[3]Consultoria!#REF!</definedName>
    <definedName name="mai00" localSheetId="6">[3]Consultoria!#REF!</definedName>
    <definedName name="mai00">[3]Consultoria!#REF!</definedName>
    <definedName name="mai00_3" localSheetId="7">[3]Consultoria!#REF!</definedName>
    <definedName name="mai00_3" localSheetId="6">[3]Consultoria!#REF!</definedName>
    <definedName name="mai00_3">[3]Consultoria!#REF!</definedName>
    <definedName name="MAI95_3" localSheetId="7">[3]Consultoria!#REF!</definedName>
    <definedName name="MAI95_3" localSheetId="6">[3]Consultoria!#REF!</definedName>
    <definedName name="MAI95_3">[3]Consultoria!#REF!</definedName>
    <definedName name="MAI96_3" localSheetId="7">[3]Consultoria!#REF!</definedName>
    <definedName name="MAI96_3" localSheetId="6">[3]Consultoria!#REF!</definedName>
    <definedName name="MAI96_3">[3]Consultoria!#REF!</definedName>
    <definedName name="MAI97_3" localSheetId="7">[3]Consultoria!#REF!</definedName>
    <definedName name="MAI97_3" localSheetId="6">[3]Consultoria!#REF!</definedName>
    <definedName name="MAI97_3">[3]Consultoria!#REF!</definedName>
    <definedName name="MAI98_3" localSheetId="7">[3]Consultoria!#REF!</definedName>
    <definedName name="MAI98_3" localSheetId="6">[3]Consultoria!#REF!</definedName>
    <definedName name="MAI98_3">[3]Consultoria!#REF!</definedName>
    <definedName name="MAI99_3" localSheetId="7">[3]Consultoria!#REF!</definedName>
    <definedName name="MAI99_3" localSheetId="6">[3]Consultoria!#REF!</definedName>
    <definedName name="MAI99_3">[3]Consultoria!#REF!</definedName>
    <definedName name="map">#REF!</definedName>
    <definedName name="MAR00" localSheetId="7">[3]Consultoria!#REF!</definedName>
    <definedName name="MAR00" localSheetId="6">[3]Consultoria!#REF!</definedName>
    <definedName name="MAR00">[3]Consultoria!#REF!</definedName>
    <definedName name="MAR00_3" localSheetId="7">[3]Consultoria!#REF!</definedName>
    <definedName name="MAR00_3" localSheetId="6">[3]Consultoria!#REF!</definedName>
    <definedName name="MAR00_3">[3]Consultoria!#REF!</definedName>
    <definedName name="MAR95_3" localSheetId="7">[3]Consultoria!#REF!</definedName>
    <definedName name="MAR95_3" localSheetId="6">[3]Consultoria!#REF!</definedName>
    <definedName name="MAR95_3">[3]Consultoria!#REF!</definedName>
    <definedName name="MAR96_3" localSheetId="7">[3]Consultoria!#REF!</definedName>
    <definedName name="MAR96_3" localSheetId="6">[3]Consultoria!#REF!</definedName>
    <definedName name="MAR96_3">[3]Consultoria!#REF!</definedName>
    <definedName name="MAR97_3" localSheetId="7">[3]Consultoria!#REF!</definedName>
    <definedName name="MAR97_3" localSheetId="6">[3]Consultoria!#REF!</definedName>
    <definedName name="MAR97_3">[3]Consultoria!#REF!</definedName>
    <definedName name="MAR98_3" localSheetId="7">[3]Consultoria!#REF!</definedName>
    <definedName name="MAR98_3" localSheetId="6">[3]Consultoria!#REF!</definedName>
    <definedName name="MAR98_3">[3]Consultoria!#REF!</definedName>
    <definedName name="MAR99_3" localSheetId="7">[3]Consultoria!#REF!</definedName>
    <definedName name="MAR99_3" localSheetId="6">[3]Consultoria!#REF!</definedName>
    <definedName name="MAR99_3">[3]Consultoria!#REF!</definedName>
    <definedName name="Max" localSheetId="4" hidden="1">COUNTIF(#REF!,"&lt;&gt;0")+3</definedName>
    <definedName name="Max" hidden="1">COUNTIF(#REF!,"&lt;&gt;0")+3</definedName>
    <definedName name="MBQ" localSheetId="9">[26]SERVIÇOS!#REF!</definedName>
    <definedName name="MBQ" localSheetId="8">[26]SERVIÇOS!#REF!</definedName>
    <definedName name="MBQ" localSheetId="7">[26]SERVIÇOS!#REF!</definedName>
    <definedName name="MBQ" localSheetId="6">[26]SERVIÇOS!#REF!</definedName>
    <definedName name="MBQ">[26]SERVIÇOS!#REF!</definedName>
    <definedName name="MBQA" localSheetId="7">[2]SERVIÇOS!#REF!</definedName>
    <definedName name="MBQA" localSheetId="6">[2]SERVIÇOS!#REF!</definedName>
    <definedName name="MBQA">[2]SERVIÇOS!#REF!</definedName>
    <definedName name="MBQT" localSheetId="7">[2]SERVIÇOS!#REF!</definedName>
    <definedName name="MBQT" localSheetId="6">[2]SERVIÇOS!#REF!</definedName>
    <definedName name="MBQT">[2]SERVIÇOS!#REF!</definedName>
    <definedName name="MBV">#REF!</definedName>
    <definedName name="mdn">#REF!</definedName>
    <definedName name="Medição" localSheetId="7">#REF!</definedName>
    <definedName name="Medição" localSheetId="6">#REF!</definedName>
    <definedName name="Medição">#REF!</definedName>
    <definedName name="MEM" localSheetId="7">#REF!</definedName>
    <definedName name="MEM" localSheetId="6">#REF!</definedName>
    <definedName name="MEM">#REF!</definedName>
    <definedName name="Mes_Ano">'[29]Custos Unitarios'!$D$2</definedName>
    <definedName name="MNI">#REF!</definedName>
    <definedName name="MNP">#REF!</definedName>
    <definedName name="MO" localSheetId="6">'[28]Escav Manual 1a cat'!$H$26</definedName>
    <definedName name="MO" localSheetId="2" hidden="1">#REF!</definedName>
    <definedName name="MO" localSheetId="3" hidden="1">#REF!</definedName>
    <definedName name="MO" localSheetId="4" hidden="1">#REF!</definedName>
    <definedName name="MO" hidden="1">#REF!</definedName>
    <definedName name="mo_base" localSheetId="7">#REF!</definedName>
    <definedName name="mo_base" localSheetId="6">#REF!</definedName>
    <definedName name="mo_base">#REF!</definedName>
    <definedName name="mo_sub_base" localSheetId="7">#REF!</definedName>
    <definedName name="mo_sub_base" localSheetId="6">#REF!</definedName>
    <definedName name="mo_sub_base">#REF!</definedName>
    <definedName name="Mob" localSheetId="2" hidden="1">#REF!</definedName>
    <definedName name="Mob" localSheetId="3" hidden="1">#REF!</definedName>
    <definedName name="Mob" localSheetId="4" hidden="1">#REF!</definedName>
    <definedName name="Modelo" localSheetId="2" hidden="1">#REF!</definedName>
    <definedName name="Modelo" localSheetId="3" hidden="1">#REF!</definedName>
    <definedName name="Modelo" localSheetId="4" hidden="1">#REF!</definedName>
    <definedName name="Modelo" hidden="1">#REF!</definedName>
    <definedName name="módulo1.Extenso" localSheetId="9">'AUX-Demais Custos'!módulo1.Extenso</definedName>
    <definedName name="módulo1.Extenso" localSheetId="8">'AUX-Mão de obra_FatorKa'!módulo1.Extenso</definedName>
    <definedName name="módulo1.Extenso" localSheetId="7">'CPU VEICULO_PickUp'!módulo1.Extenso</definedName>
    <definedName name="módulo1.Extenso" localSheetId="6">'CPU-VEICULO_Leve'!módulo1.Extenso</definedName>
    <definedName name="módulo1.Extenso">'AUX-Demais Custos'!módulo1.Extenso</definedName>
    <definedName name="motoristas">[19]EquiOM!#REF!</definedName>
    <definedName name="motoristas_1">[19]EquiOM!#REF!</definedName>
    <definedName name="motoristas_1_4">[19]EquiOM!#REF!</definedName>
    <definedName name="motoristas_4">[19]EquiOM!#REF!</definedName>
    <definedName name="motoristas_6">[19]EquiOM!#REF!</definedName>
    <definedName name="motoristas_6_4">[19]EquiOM!#REF!</definedName>
    <definedName name="mour">#REF!</definedName>
    <definedName name="mour_8">NA()</definedName>
    <definedName name="MP" localSheetId="2" hidden="1">#REF!</definedName>
    <definedName name="MP" localSheetId="3" hidden="1">#REF!</definedName>
    <definedName name="MP" localSheetId="4" hidden="1">#REF!</definedName>
    <definedName name="MP" hidden="1">#REF!</definedName>
    <definedName name="mpm2.5">#REF!</definedName>
    <definedName name="mpm2_5">#REF!</definedName>
    <definedName name="msicro" localSheetId="7">#REF!</definedName>
    <definedName name="msicro" localSheetId="6">#REF!</definedName>
    <definedName name="msicro">#REF!</definedName>
    <definedName name="msv">#REF!</definedName>
    <definedName name="MT">'[22]CUSTOS UNITÁRIOS'!$C$4:$G$315</definedName>
    <definedName name="N0p">#REF!</definedName>
    <definedName name="NARCISO">#REF!</definedName>
    <definedName name="Natureza">'[40]Lista suspensa'!$A$2:$A$4</definedName>
    <definedName name="niv">#REF!</definedName>
    <definedName name="NIVEL" localSheetId="7">[17]PRECORC.XLS!#REF!</definedName>
    <definedName name="NIVEL" localSheetId="6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7">[3]Consultoria!#REF!</definedName>
    <definedName name="NOV94_3" localSheetId="6">[3]Consultoria!#REF!</definedName>
    <definedName name="NOV94_3">[3]Consultoria!#REF!</definedName>
    <definedName name="NOV95_3" localSheetId="7">[3]Consultoria!#REF!</definedName>
    <definedName name="NOV95_3" localSheetId="6">[3]Consultoria!#REF!</definedName>
    <definedName name="NOV95_3">[3]Consultoria!#REF!</definedName>
    <definedName name="NOV96_3" localSheetId="7">[3]Consultoria!#REF!</definedName>
    <definedName name="NOV96_3" localSheetId="6">[3]Consultoria!#REF!</definedName>
    <definedName name="NOV96_3">[3]Consultoria!#REF!</definedName>
    <definedName name="NOV97_3" localSheetId="7">[3]Consultoria!#REF!</definedName>
    <definedName name="NOV97_3" localSheetId="6">[3]Consultoria!#REF!</definedName>
    <definedName name="NOV97_3">[3]Consultoria!#REF!</definedName>
    <definedName name="NOV98_3" localSheetId="7">[3]Consultoria!#REF!</definedName>
    <definedName name="NOV98_3" localSheetId="6">[3]Consultoria!#REF!</definedName>
    <definedName name="NOV98_3">[3]Consultoria!#REF!</definedName>
    <definedName name="NOV99_3" localSheetId="7">[3]Consultoria!#REF!</definedName>
    <definedName name="NOV99_3" localSheetId="6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7">'[18]PRO-08'!#REF!</definedName>
    <definedName name="NTEI" localSheetId="6">'[18]PRO-08'!#REF!</definedName>
    <definedName name="NTEI">'[18]PRO-08'!#REF!</definedName>
    <definedName name="oac" localSheetId="7">#REF!</definedName>
    <definedName name="oac" localSheetId="6">#REF!</definedName>
    <definedName name="oac">#REF!</definedName>
    <definedName name="Oacorre2" localSheetId="7">#REF!</definedName>
    <definedName name="Oacorre2" localSheetId="6">#REF!</definedName>
    <definedName name="Oacorre2">#REF!</definedName>
    <definedName name="OAE" localSheetId="7">'[14]RESUMO-DVOP'!#REF!</definedName>
    <definedName name="OAE" localSheetId="6">'[14]RESUMO-DVOP'!#REF!</definedName>
    <definedName name="OAE">'[14]RESUMO-DVOP'!#REF!</definedName>
    <definedName name="OAE_MAR94" localSheetId="7">#REF!</definedName>
    <definedName name="OAE_MAR94" localSheetId="6">#REF!</definedName>
    <definedName name="OAE_MAR94">#REF!</definedName>
    <definedName name="Oaesp2" localSheetId="7">#REF!</definedName>
    <definedName name="Oaesp2" localSheetId="6">#REF!</definedName>
    <definedName name="Oaesp2">#REF!</definedName>
    <definedName name="Obra" hidden="1">""</definedName>
    <definedName name="ocom" localSheetId="7">#REF!</definedName>
    <definedName name="ocom" localSheetId="6">#REF!</definedName>
    <definedName name="ocom">#REF!</definedName>
    <definedName name="Ocomp2" localSheetId="7">#REF!</definedName>
    <definedName name="Ocomp2" localSheetId="6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9">'[18]PRO-08'!#REF!</definedName>
    <definedName name="OPA" localSheetId="8">'[18]PRO-08'!#REF!</definedName>
    <definedName name="OPA" localSheetId="7">'[18]PRO-08'!#REF!</definedName>
    <definedName name="OPA" localSheetId="6">'[18]PRO-08'!#REF!</definedName>
    <definedName name="OPA">'[18]PRO-08'!#REF!</definedName>
    <definedName name="opera" localSheetId="7">#REF!</definedName>
    <definedName name="opera" localSheetId="6">#REF!</definedName>
    <definedName name="opera">#REF!</definedName>
    <definedName name="ORÇA" localSheetId="7">[2]ORÇAMENTO!#REF!</definedName>
    <definedName name="ORÇA" localSheetId="6">[2]ORÇAMENTO!#REF!</definedName>
    <definedName name="ORÇA">[2]ORÇAMENTO!#REF!</definedName>
    <definedName name="ORÇAMENTO" localSheetId="9">'AUX-Demais Custos'!ORÇAMENTO</definedName>
    <definedName name="ORÇAMENTO" localSheetId="8">'AUX-Mão de obra_FatorKa'!ORÇAMENTO</definedName>
    <definedName name="ORÇAMENTO" localSheetId="7">'CPU VEICULO_PickUp'!ORÇAMENTO</definedName>
    <definedName name="ORÇAMENTO" localSheetId="6">'CPU-VEICULO_Leve'!ORÇAMENTO</definedName>
    <definedName name="ORÇAMENTO">'AUX-Demais Custos'!ORÇAMENTO</definedName>
    <definedName name="orçamrest" localSheetId="9" hidden="1">{#N/A,#N/A,TRUE,"Serviços"}</definedName>
    <definedName name="orçamrest" localSheetId="8" hidden="1">{#N/A,#N/A,TRUE,"Serviços"}</definedName>
    <definedName name="orçamrest" localSheetId="7" hidden="1">{#N/A,#N/A,TRUE,"Serviços"}</definedName>
    <definedName name="orçamrest" localSheetId="6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hidden="1">{#N/A,#N/A,TRUE,"Serviços"}</definedName>
    <definedName name="orçamrestt" localSheetId="9" hidden="1">{#N/A,#N/A,TRUE,"Serviços"}</definedName>
    <definedName name="orçamrestt" localSheetId="8" hidden="1">{#N/A,#N/A,TRUE,"Serviços"}</definedName>
    <definedName name="orçamrestt" localSheetId="7" hidden="1">{#N/A,#N/A,TRUE,"Serviços"}</definedName>
    <definedName name="orçamrestt" localSheetId="6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hidden="1">{#N/A,#N/A,TRUE,"Serviços"}</definedName>
    <definedName name="Ordem" localSheetId="2" hidden="1">#REF!</definedName>
    <definedName name="Ordem" localSheetId="3" hidden="1">#REF!</definedName>
    <definedName name="Ordem" localSheetId="4" hidden="1">#REF!</definedName>
    <definedName name="Ordem" hidden="1">#REF!</definedName>
    <definedName name="Origem" localSheetId="2" hidden="1">#REF!</definedName>
    <definedName name="Origem" localSheetId="3" hidden="1">#REF!</definedName>
    <definedName name="Origem" localSheetId="4" hidden="1">#REF!</definedName>
    <definedName name="Origem" hidden="1">#REF!</definedName>
    <definedName name="OUT94_3" localSheetId="7">[3]Consultoria!#REF!</definedName>
    <definedName name="OUT94_3" localSheetId="6">[3]Consultoria!#REF!</definedName>
    <definedName name="OUT94_3">[3]Consultoria!#REF!</definedName>
    <definedName name="OUT95_3" localSheetId="7">[3]Consultoria!#REF!</definedName>
    <definedName name="OUT95_3" localSheetId="6">[3]Consultoria!#REF!</definedName>
    <definedName name="OUT95_3">[3]Consultoria!#REF!</definedName>
    <definedName name="OUT96_3" localSheetId="7">[3]Consultoria!#REF!</definedName>
    <definedName name="OUT96_3" localSheetId="6">[3]Consultoria!#REF!</definedName>
    <definedName name="OUT96_3">[3]Consultoria!#REF!</definedName>
    <definedName name="OUT97_3" localSheetId="7">[3]Consultoria!#REF!</definedName>
    <definedName name="OUT97_3" localSheetId="6">[3]Consultoria!#REF!</definedName>
    <definedName name="OUT97_3">[3]Consultoria!#REF!</definedName>
    <definedName name="OUT98_3" localSheetId="7">[3]Consultoria!#REF!</definedName>
    <definedName name="OUT98_3" localSheetId="6">[3]Consultoria!#REF!</definedName>
    <definedName name="OUT98_3">[3]Consultoria!#REF!</definedName>
    <definedName name="OUT99_3" localSheetId="7">[3]Consultoria!#REF!</definedName>
    <definedName name="OUT99_3" localSheetId="6">[3]Consultoria!#REF!</definedName>
    <definedName name="OUT99_3">[3]Consultoria!#REF!</definedName>
    <definedName name="OUTR" localSheetId="7">[2]SERVIÇOS!#REF!</definedName>
    <definedName name="OUTR" localSheetId="6">[2]SERVIÇOS!#REF!</definedName>
    <definedName name="OUTR">[2]SERVIÇOS!#REF!</definedName>
    <definedName name="OUTROS" localSheetId="7">[17]PRECORC.XLS!#REF!</definedName>
    <definedName name="OUTROS" localSheetId="6">[17]PRECORC.XLS!#REF!</definedName>
    <definedName name="OUTROS">[17]PRECORC.XLS!#REF!</definedName>
    <definedName name="PACM30IMP" localSheetId="7">'[2]AQ TR MB'!#REF!</definedName>
    <definedName name="PACM30IMP" localSheetId="6">'[2]AQ TR MB'!#REF!</definedName>
    <definedName name="PACM30IMP">'[2]AQ TR MB'!#REF!</definedName>
    <definedName name="PAEMULCS" localSheetId="7">'[2]AQ TR MB'!#REF!</definedName>
    <definedName name="PAEMULCS" localSheetId="6">'[2]AQ TR MB'!#REF!</definedName>
    <definedName name="PAEMULCS">'[2]AQ TR MB'!#REF!</definedName>
    <definedName name="PAEMULTSS" localSheetId="7">'[2]AQ TR MB'!#REF!</definedName>
    <definedName name="PAEMULTSS" localSheetId="6">'[2]AQ TR MB'!#REF!</definedName>
    <definedName name="PAEMULTSS">'[2]AQ TR MB'!#REF!</definedName>
    <definedName name="Par">#REF!</definedName>
    <definedName name="PARR1CST" localSheetId="7">'[2]AQ TR MB'!#REF!</definedName>
    <definedName name="PARR1CST" localSheetId="6">'[2]AQ TR MB'!#REF!</definedName>
    <definedName name="PARR1CST">'[2]AQ TR MB'!#REF!</definedName>
    <definedName name="PassaExtenso" localSheetId="7">[41]!PassaExtenso</definedName>
    <definedName name="PassaExtenso" localSheetId="6">[41]!PassaExtenso</definedName>
    <definedName name="PassaExtenso">[41]!PassaExtenso</definedName>
    <definedName name="Passagem" localSheetId="9">[17]PRECORC.XLS!#REF!</definedName>
    <definedName name="Passagem" localSheetId="8">[17]PRECORC.XLS!#REF!</definedName>
    <definedName name="Passagem" localSheetId="7">[17]PRECORC.XLS!#REF!</definedName>
    <definedName name="Passagem" localSheetId="6">[17]PRECORC.XLS!#REF!</definedName>
    <definedName name="Passagem">[17]PRECORC.XLS!#REF!</definedName>
    <definedName name="PAV" localSheetId="7">#REF!</definedName>
    <definedName name="PAV" localSheetId="6">#REF!</definedName>
    <definedName name="PAV">#REF!</definedName>
    <definedName name="PAV_2" localSheetId="7">#REF!</definedName>
    <definedName name="PAV_2" localSheetId="6">#REF!</definedName>
    <definedName name="PAV_2">#REF!</definedName>
    <definedName name="PAV_MAR94" localSheetId="7">#REF!</definedName>
    <definedName name="PAV_MAR94" localSheetId="6">#REF!</definedName>
    <definedName name="PAV_MAR94">#REF!</definedName>
    <definedName name="PAVI" localSheetId="7">#REF!+#REF!</definedName>
    <definedName name="PAVI" localSheetId="6">#REF!+#REF!</definedName>
    <definedName name="PAVI">#REF!+#REF!</definedName>
    <definedName name="Pavi2" localSheetId="7">#REF!</definedName>
    <definedName name="Pavi2" localSheetId="6">#REF!</definedName>
    <definedName name="Pavi2">#REF!</definedName>
    <definedName name="PCCARR" localSheetId="9">[2]SERVIÇOS!#REF!</definedName>
    <definedName name="PCCARR" localSheetId="8">[2]SERVIÇOS!#REF!</definedName>
    <definedName name="PCCARR" localSheetId="7">[2]SERVIÇOS!#REF!</definedName>
    <definedName name="PCCARR" localSheetId="6">[2]SERVIÇOS!#REF!</definedName>
    <definedName name="PCCARR">[2]SERVIÇOS!#REF!</definedName>
    <definedName name="PCDF" localSheetId="7">[2]SERVIÇOS!#REF!</definedName>
    <definedName name="PCDF" localSheetId="6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7">[2]SERVIÇOS!#REF!</definedName>
    <definedName name="PCS" localSheetId="6">[2]SERVIÇOS!#REF!</definedName>
    <definedName name="PCS">[2]SERVIÇOS!#REF!</definedName>
    <definedName name="PCSA" localSheetId="7">[2]SERVIÇOS!#REF!</definedName>
    <definedName name="PCSA" localSheetId="6">[2]SERVIÇOS!#REF!</definedName>
    <definedName name="PCSA">[2]SERVIÇOS!#REF!</definedName>
    <definedName name="PCST" localSheetId="7">[2]SERVIÇOS!#REF!</definedName>
    <definedName name="PCST" localSheetId="6">[2]SERVIÇOS!#REF!</definedName>
    <definedName name="PCST">[2]SERVIÇOS!#REF!</definedName>
    <definedName name="PDE" localSheetId="7">#REF!</definedName>
    <definedName name="PDE" localSheetId="6">#REF!</definedName>
    <definedName name="PDE">#REF!</definedName>
    <definedName name="PDM">[1]DADOS!$C$13</definedName>
    <definedName name="pdm_5">#REF!</definedName>
    <definedName name="pedre" localSheetId="7">#REF!</definedName>
    <definedName name="pedre" localSheetId="6">#REF!</definedName>
    <definedName name="pedre">#REF!</definedName>
    <definedName name="PEDREIRA" localSheetId="7">#REF!</definedName>
    <definedName name="PEDREIRA" localSheetId="6">#REF!</definedName>
    <definedName name="PEDREIRA">#REF!</definedName>
    <definedName name="PEMN" localSheetId="7">[2]SERVIÇOS!#REF!</definedName>
    <definedName name="PEMN" localSheetId="6">[2]SERVIÇOS!#REF!</definedName>
    <definedName name="PEMN">[2]SERVIÇOS!#REF!</definedName>
    <definedName name="PEN" localSheetId="7">[2]SERVIÇOS!#REF!</definedName>
    <definedName name="PEN" localSheetId="6">[2]SERVIÇOS!#REF!</definedName>
    <definedName name="PEN">[2]SERVIÇOS!#REF!</definedName>
    <definedName name="per" localSheetId="7">'[42]Qd.11-Orçamento'!#REF!</definedName>
    <definedName name="per" localSheetId="6">'[42]Qd.11-Orçamento'!#REF!</definedName>
    <definedName name="per">'[42]Qd.11-Orçamento'!#REF!</definedName>
    <definedName name="perp" localSheetId="7">#REF!</definedName>
    <definedName name="perp" localSheetId="6">#REF!</definedName>
    <definedName name="perp">#REF!</definedName>
    <definedName name="pes">#REF!</definedName>
    <definedName name="pesquisa" localSheetId="7">#REF!</definedName>
    <definedName name="pesquisa" localSheetId="6">#REF!</definedName>
    <definedName name="pesquisa">#REF!</definedName>
    <definedName name="PGP" localSheetId="7">[2]SERVIÇOS!#REF!</definedName>
    <definedName name="PGP" localSheetId="6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9" hidden="1">{#N/A,#N/A,TRUE,"Serviços"}</definedName>
    <definedName name="PISTA" localSheetId="8" hidden="1">{#N/A,#N/A,TRUE,"Serviços"}</definedName>
    <definedName name="PISTA" localSheetId="7" hidden="1">{#N/A,#N/A,TRUE,"Serviços"}</definedName>
    <definedName name="PISTA" localSheetId="6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hidden="1">{#N/A,#N/A,TRUE,"Serviços"}</definedName>
    <definedName name="PLA" localSheetId="7">[2]SERVIÇOS!#REF!</definedName>
    <definedName name="PLA" localSheetId="6">[2]SERVIÇOS!#REF!</definedName>
    <definedName name="PLA">[2]SERVIÇOS!#REF!</definedName>
    <definedName name="Plan1" localSheetId="2" hidden="1">#REF!</definedName>
    <definedName name="Plan1" localSheetId="3" hidden="1">#REF!</definedName>
    <definedName name="Plan1" localSheetId="4" hidden="1">#REF!</definedName>
    <definedName name="Plan1" hidden="1">#REF!</definedName>
    <definedName name="planilha" localSheetId="9" hidden="1">{#N/A,#N/A,TRUE,"Serviços"}</definedName>
    <definedName name="planilha" localSheetId="8" hidden="1">{#N/A,#N/A,TRUE,"Serviços"}</definedName>
    <definedName name="planilha" localSheetId="7" hidden="1">{#N/A,#N/A,TRUE,"Serviços"}</definedName>
    <definedName name="planilha" localSheetId="6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hidden="1">{#N/A,#N/A,TRUE,"Serviços"}</definedName>
    <definedName name="planilha_1">NA()</definedName>
    <definedName name="PLANILHA2" localSheetId="9">#REF!</definedName>
    <definedName name="PLANILHA2" localSheetId="8">#REF!</definedName>
    <definedName name="PLANILHA2" localSheetId="7">#REF!</definedName>
    <definedName name="PLANILHA2" localSheetId="6">#REF!</definedName>
    <definedName name="PLANILHA2">#REF!</definedName>
    <definedName name="plano" localSheetId="7">#REF!</definedName>
    <definedName name="plano" localSheetId="6">#REF!</definedName>
    <definedName name="plano">#REF!</definedName>
    <definedName name="plc">#REF!</definedName>
    <definedName name="plc2.5">#REF!</definedName>
    <definedName name="plc2_5">#REF!</definedName>
    <definedName name="PLT" localSheetId="7">[2]SERVIÇOS!#REF!</definedName>
    <definedName name="PLT" localSheetId="6">[2]SERVIÇOS!#REF!</definedName>
    <definedName name="PLT">[2]SERVIÇOS!#REF!</definedName>
    <definedName name="Plu" localSheetId="9">{""," mil"," milhões"," bilhões"," trilhões"}</definedName>
    <definedName name="Plu" localSheetId="8">{""," mil"," milhões"," bilhões"," trilhões"}</definedName>
    <definedName name="Plu" localSheetId="7">{""," mil"," milhões"," bilhões"," trilhões"}</definedName>
    <definedName name="Plu" localSheetId="6">{""," mil"," milhões"," bilhões"," trilhões"}</definedName>
    <definedName name="Plu">{""," mil"," milhões"," bilhões"," trilhões"}</definedName>
    <definedName name="PLVC" localSheetId="7">[2]SERVIÇOS!#REF!</definedName>
    <definedName name="PLVC" localSheetId="6">[2]SERVIÇOS!#REF!</definedName>
    <definedName name="PLVC">[2]SERVIÇOS!#REF!</definedName>
    <definedName name="PLVD" localSheetId="7">[2]SERVIÇOS!#REF!</definedName>
    <definedName name="PLVD" localSheetId="6">[2]SERVIÇOS!#REF!</definedName>
    <definedName name="PLVD">[2]SERVIÇOS!#REF!</definedName>
    <definedName name="PMBQ" localSheetId="7">[2]SERVIÇOS!#REF!</definedName>
    <definedName name="PMBQ" localSheetId="6">[2]SERVIÇOS!#REF!</definedName>
    <definedName name="PMBQ">[2]SERVIÇOS!#REF!</definedName>
    <definedName name="PMBQA" localSheetId="7">[2]SERVIÇOS!#REF!</definedName>
    <definedName name="PMBQA" localSheetId="6">[2]SERVIÇOS!#REF!</definedName>
    <definedName name="PMBQA">[2]SERVIÇOS!#REF!</definedName>
    <definedName name="PMBQT" localSheetId="7">[2]SERVIÇOS!#REF!</definedName>
    <definedName name="PMBQT" localSheetId="6">[2]SERVIÇOS!#REF!</definedName>
    <definedName name="PMBQT">[2]SERVIÇOS!#REF!</definedName>
    <definedName name="PMS">#REF!</definedName>
    <definedName name="pont">#REF!</definedName>
    <definedName name="popopopo" localSheetId="9" hidden="1">{#N/A,#N/A,FALSE,"MO (2)"}</definedName>
    <definedName name="popopopo" localSheetId="8" hidden="1">{#N/A,#N/A,FALSE,"MO (2)"}</definedName>
    <definedName name="popopopo" localSheetId="7" hidden="1">{#N/A,#N/A,FALSE,"MO (2)"}</definedName>
    <definedName name="popopopo" localSheetId="6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2" hidden="1">#REF!</definedName>
    <definedName name="Posição" localSheetId="3" hidden="1">#REF!</definedName>
    <definedName name="Posição" localSheetId="4" hidden="1">#REF!</definedName>
    <definedName name="Posição" hidden="1">#REF!</definedName>
    <definedName name="PPEN" localSheetId="7">[2]SERVIÇOS!#REF!</definedName>
    <definedName name="PPEN" localSheetId="6">[2]SERVIÇOS!#REF!</definedName>
    <definedName name="PPEN">[2]SERVIÇOS!#REF!</definedName>
    <definedName name="PPLA" localSheetId="7">[2]SERVIÇOS!#REF!</definedName>
    <definedName name="PPLA" localSheetId="6">[2]SERVIÇOS!#REF!</definedName>
    <definedName name="PPLA">[2]SERVIÇOS!#REF!</definedName>
    <definedName name="PPLT" localSheetId="7">[2]SERVIÇOS!#REF!</definedName>
    <definedName name="PPLT" localSheetId="6">[2]SERVIÇOS!#REF!</definedName>
    <definedName name="PPLT">[2]SERVIÇOS!#REF!</definedName>
    <definedName name="PRBQ" localSheetId="7">[2]SERVIÇOS!#REF!</definedName>
    <definedName name="PRBQ" localSheetId="6">[2]SERVIÇOS!#REF!</definedName>
    <definedName name="PRBQ">[2]SERVIÇOS!#REF!</definedName>
    <definedName name="PRCC" localSheetId="7">[2]SERVIÇOS!#REF!</definedName>
    <definedName name="PRCC" localSheetId="6">[2]SERVIÇOS!#REF!</definedName>
    <definedName name="PRCC">[2]SERVIÇOS!#REF!</definedName>
    <definedName name="Prd" hidden="1">#N/A</definedName>
    <definedName name="PrdAux" hidden="1">#N/A</definedName>
    <definedName name="PRDM" localSheetId="7">[2]SERVIÇOS!#REF!</definedName>
    <definedName name="PRDM" localSheetId="6">[2]SERVIÇOS!#REF!</definedName>
    <definedName name="PRDM">[2]SERVIÇOS!#REF!</definedName>
    <definedName name="PRE" localSheetId="7">#REF!</definedName>
    <definedName name="PRE" localSheetId="6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7">[2]SERVIÇOS!#REF!</definedName>
    <definedName name="PRECP" localSheetId="6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7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6">#REF!</definedName>
    <definedName name="Print_Titles_MI">#REF!</definedName>
    <definedName name="PRM1C" localSheetId="7">[2]SERVIÇOS!#REF!</definedName>
    <definedName name="PRM1C" localSheetId="6">[2]SERVIÇOS!#REF!</definedName>
    <definedName name="PRM1C">[2]SERVIÇOS!#REF!</definedName>
    <definedName name="PROD_1" localSheetId="9" hidden="1">{#N/A,#N/A,TRUE,"Serviços"}</definedName>
    <definedName name="PROD_1" localSheetId="8" hidden="1">{#N/A,#N/A,TRUE,"Serviços"}</definedName>
    <definedName name="PROD_1" localSheetId="7" hidden="1">{#N/A,#N/A,TRUE,"Serviços"}</definedName>
    <definedName name="PROD_1" localSheetId="6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hidden="1">{#N/A,#N/A,TRUE,"Serviços"}</definedName>
    <definedName name="PROD_11" localSheetId="9" hidden="1">{#N/A,#N/A,TRUE,"Serviços"}</definedName>
    <definedName name="PROD_11" localSheetId="8" hidden="1">{#N/A,#N/A,TRUE,"Serviços"}</definedName>
    <definedName name="PROD_11" localSheetId="7" hidden="1">{#N/A,#N/A,TRUE,"Serviços"}</definedName>
    <definedName name="PROD_11" localSheetId="6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hidden="1">{#N/A,#N/A,TRUE,"Serviços"}</definedName>
    <definedName name="PROJ">#REF!</definedName>
    <definedName name="PRPA" localSheetId="7">[2]SERVIÇOS!#REF!</definedName>
    <definedName name="PRPA" localSheetId="6">[2]SERVIÇOS!#REF!</definedName>
    <definedName name="PRPA">[2]SERVIÇOS!#REF!</definedName>
    <definedName name="PRPL" localSheetId="7">[2]SERVIÇOS!#REF!</definedName>
    <definedName name="PRPL" localSheetId="6">[2]SERVIÇOS!#REF!</definedName>
    <definedName name="PRPL">[2]SERVIÇOS!#REF!</definedName>
    <definedName name="PRPT" localSheetId="7">[2]SERVIÇOS!#REF!</definedName>
    <definedName name="PRPT" localSheetId="6">[2]SERVIÇOS!#REF!</definedName>
    <definedName name="PRPT">[2]SERVIÇOS!#REF!</definedName>
    <definedName name="PRR1C" localSheetId="7">[2]SERVIÇOS!#REF!</definedName>
    <definedName name="PRR1C" localSheetId="6">[2]SERVIÇOS!#REF!</definedName>
    <definedName name="PRR1C">[2]SERVIÇOS!#REF!</definedName>
    <definedName name="PRRP" localSheetId="7">[2]SERVIÇOS!#REF!</definedName>
    <definedName name="PRRP" localSheetId="6">[2]SERVIÇOS!#REF!</definedName>
    <definedName name="PRRP">[2]SERVIÇOS!#REF!</definedName>
    <definedName name="prtm">#REF!</definedName>
    <definedName name="PrzO">#REF!</definedName>
    <definedName name="PST" localSheetId="7">[2]SERVIÇOS!#REF!</definedName>
    <definedName name="PST" localSheetId="6">[2]SERVIÇOS!#REF!</definedName>
    <definedName name="PST">[2]SERVIÇOS!#REF!</definedName>
    <definedName name="PTBA" localSheetId="7">[2]SERVIÇOS!#REF!</definedName>
    <definedName name="PTBA" localSheetId="6">[2]SERVIÇOS!#REF!</definedName>
    <definedName name="PTBA">[2]SERVIÇOS!#REF!</definedName>
    <definedName name="PTBT" localSheetId="7">[2]SERVIÇOS!#REF!</definedName>
    <definedName name="PTBT" localSheetId="6">[2]SERVIÇOS!#REF!</definedName>
    <definedName name="PTBT">[2]SERVIÇOS!#REF!</definedName>
    <definedName name="ptc7_8">NA()</definedName>
    <definedName name="PTCAP20" localSheetId="7">[2]SERVIÇOS!#REF!</definedName>
    <definedName name="PTCAP20" localSheetId="6">[2]SERVIÇOS!#REF!</definedName>
    <definedName name="PTCAP20">[2]SERVIÇOS!#REF!</definedName>
    <definedName name="PTCM30" localSheetId="7">[2]SERVIÇOS!#REF!</definedName>
    <definedName name="PTCM30" localSheetId="6">[2]SERVIÇOS!#REF!</definedName>
    <definedName name="PTCM30">[2]SERVIÇOS!#REF!</definedName>
    <definedName name="PTCM30IMP" localSheetId="7">'[2]AQ TR MB'!#REF!</definedName>
    <definedName name="PTCM30IMP" localSheetId="6">'[2]AQ TR MB'!#REF!</definedName>
    <definedName name="PTCM30IMP">'[2]AQ TR MB'!#REF!</definedName>
    <definedName name="PTEMULCS" localSheetId="7">'[2]AQ TR MB'!#REF!</definedName>
    <definedName name="PTEMULCS" localSheetId="6">'[2]AQ TR MB'!#REF!</definedName>
    <definedName name="PTEMULCS">'[2]AQ TR MB'!#REF!</definedName>
    <definedName name="PTEMULTSS" localSheetId="7">'[2]AQ TR MB'!#REF!</definedName>
    <definedName name="PTEMULTSS" localSheetId="6">'[2]AQ TR MB'!#REF!</definedName>
    <definedName name="PTEMULTSS">'[2]AQ TR MB'!#REF!</definedName>
    <definedName name="PTLCB10" localSheetId="7">[2]SERVIÇOS!#REF!</definedName>
    <definedName name="PTLCB10" localSheetId="6">[2]SERVIÇOS!#REF!</definedName>
    <definedName name="PTLCB10">[2]SERVIÇOS!#REF!</definedName>
    <definedName name="Pto" hidden="1">ROUND([43]Planilha!$D1*[43]Planilha!$E1,2)</definedName>
    <definedName name="PTRM1C" localSheetId="9">[2]SERVIÇOS!#REF!</definedName>
    <definedName name="PTRM1C" localSheetId="8">[2]SERVIÇOS!#REF!</definedName>
    <definedName name="PTRM1C" localSheetId="7">[2]SERVIÇOS!#REF!</definedName>
    <definedName name="PTRM1C" localSheetId="6">[2]SERVIÇOS!#REF!</definedName>
    <definedName name="PTRM1C">[2]SERVIÇOS!#REF!</definedName>
    <definedName name="PTRR1C" localSheetId="7">[2]SERVIÇOS!#REF!</definedName>
    <definedName name="PTRR1C" localSheetId="6">[2]SERVIÇOS!#REF!</definedName>
    <definedName name="PTRR1C">[2]SERVIÇOS!#REF!</definedName>
    <definedName name="PTRR1CST" localSheetId="7">'[2]AQ TR MB'!#REF!</definedName>
    <definedName name="PTRR1CST" localSheetId="6">'[2]AQ TR MB'!#REF!</definedName>
    <definedName name="PTRR1CST">'[2]AQ TR MB'!#REF!</definedName>
    <definedName name="PTSD" localSheetId="7">[2]SERVIÇOS!#REF!</definedName>
    <definedName name="PTSD" localSheetId="6">[2]SERVIÇOS!#REF!</definedName>
    <definedName name="PTSD">[2]SERVIÇOS!#REF!</definedName>
    <definedName name="PTSD2" localSheetId="7">[2]SERVIÇOS!#REF!</definedName>
    <definedName name="PTSD2" localSheetId="6">[2]SERVIÇOS!#REF!</definedName>
    <definedName name="PTSD2">[2]SERVIÇOS!#REF!</definedName>
    <definedName name="ptt3x2">#REF!</definedName>
    <definedName name="Pun" hidden="1">#N/A</definedName>
    <definedName name="PUPA" localSheetId="7">#REF!</definedName>
    <definedName name="PUPA" localSheetId="6">#REF!</definedName>
    <definedName name="PUPA">#REF!</definedName>
    <definedName name="PUPJ" localSheetId="7">#REF!</definedName>
    <definedName name="PUPJ" localSheetId="6">#REF!</definedName>
    <definedName name="PUPJ">#REF!</definedName>
    <definedName name="PVC">#REF!</definedName>
    <definedName name="pz" localSheetId="7">#REF!</definedName>
    <definedName name="pz" localSheetId="6">#REF!</definedName>
    <definedName name="pz">#REF!</definedName>
    <definedName name="Q" localSheetId="4" hidden="1">#REF!</definedName>
    <definedName name="Q" hidden="1">#REF!</definedName>
    <definedName name="QD" localSheetId="2" hidden="1">#REF!</definedName>
    <definedName name="QD" localSheetId="3" hidden="1">#REF!</definedName>
    <definedName name="QD" localSheetId="4" hidden="1">#REF!</definedName>
    <definedName name="QD" hidden="1">#REF!</definedName>
    <definedName name="qgm">#REF!</definedName>
    <definedName name="qqqqq" localSheetId="9" hidden="1">{#N/A,#N/A,FALSE,"MO (2)"}</definedName>
    <definedName name="qqqqq" localSheetId="8" hidden="1">{#N/A,#N/A,FALSE,"MO (2)"}</definedName>
    <definedName name="qqqqq" localSheetId="7" hidden="1">{#N/A,#N/A,FALSE,"MO (2)"}</definedName>
    <definedName name="qqqqq" localSheetId="6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hidden="1">{#N/A,#N/A,FALSE,"MO (2)"}</definedName>
    <definedName name="QTD" localSheetId="2" hidden="1">#REF!</definedName>
    <definedName name="QTD" localSheetId="3" hidden="1">#REF!</definedName>
    <definedName name="QTD" localSheetId="4" hidden="1">#REF!</definedName>
    <definedName name="QTD" hidden="1">#REF!</definedName>
    <definedName name="QtEq" localSheetId="2" hidden="1">#REF!</definedName>
    <definedName name="QtEq" localSheetId="3" hidden="1">#REF!</definedName>
    <definedName name="QtEq" localSheetId="4" hidden="1">#REF!</definedName>
    <definedName name="QtEq" hidden="1">#REF!</definedName>
    <definedName name="QtMo" localSheetId="2" hidden="1">#REF!</definedName>
    <definedName name="QtMo" localSheetId="3" hidden="1">#REF!</definedName>
    <definedName name="QtMo" localSheetId="4" hidden="1">#REF!</definedName>
    <definedName name="QtMo" hidden="1">#REF!</definedName>
    <definedName name="QtMp" localSheetId="2" hidden="1">#REF!</definedName>
    <definedName name="QtMp" localSheetId="3" hidden="1">#REF!</definedName>
    <definedName name="QtMp" localSheetId="4" hidden="1">#REF!</definedName>
    <definedName name="QtMp" hidden="1">#REF!</definedName>
    <definedName name="QtTr" localSheetId="2" hidden="1">#REF!</definedName>
    <definedName name="QtTr" localSheetId="3" hidden="1">#REF!</definedName>
    <definedName name="QtTr" localSheetId="4" hidden="1">#REF!</definedName>
    <definedName name="QtTr" hidden="1">#REF!</definedName>
    <definedName name="QUANT_acumu" localSheetId="7">#REF!</definedName>
    <definedName name="QUANT_acumu" localSheetId="6">#REF!</definedName>
    <definedName name="QUANT_acumu">#REF!</definedName>
    <definedName name="RAMAL">#REF!</definedName>
    <definedName name="RBQ" localSheetId="7">[2]SERVIÇOS!#REF!</definedName>
    <definedName name="RBQ" localSheetId="6">[2]SERVIÇOS!#REF!</definedName>
    <definedName name="RBQ">[2]SERVIÇOS!#REF!</definedName>
    <definedName name="RBV">[44]Teor!$C$3:$C$7</definedName>
    <definedName name="RCC" localSheetId="9">[2]SERVIÇOS!#REF!</definedName>
    <definedName name="RCC" localSheetId="8">[2]SERVIÇOS!#REF!</definedName>
    <definedName name="RCC" localSheetId="7">[2]SERVIÇOS!#REF!</definedName>
    <definedName name="RCC" localSheetId="6">[2]SERVIÇOS!#REF!</definedName>
    <definedName name="RCC">[2]SERVIÇOS!#REF!</definedName>
    <definedName name="RDM" localSheetId="7">[2]SERVIÇOS!#REF!</definedName>
    <definedName name="RDM" localSheetId="6">[2]SERVIÇOS!#REF!</definedName>
    <definedName name="RDM">[2]SERVIÇOS!#REF!</definedName>
    <definedName name="rdt13.8">#REF!</definedName>
    <definedName name="rdt13_8">#REF!</definedName>
    <definedName name="rea" localSheetId="7">#REF!</definedName>
    <definedName name="rea" localSheetId="6">#REF!</definedName>
    <definedName name="rea">#REF!</definedName>
    <definedName name="REBOQUE" localSheetId="7">#REF!</definedName>
    <definedName name="REBOQUE" localSheetId="6">#REF!</definedName>
    <definedName name="REBOQUE">#REF!</definedName>
    <definedName name="rec">#REF!</definedName>
    <definedName name="rec10c" localSheetId="7">#REF!</definedName>
    <definedName name="rec10c" localSheetId="6">#REF!</definedName>
    <definedName name="rec10c">#REF!</definedName>
    <definedName name="rec11c" localSheetId="7">#REF!</definedName>
    <definedName name="rec11c" localSheetId="6">#REF!</definedName>
    <definedName name="rec11c">#REF!</definedName>
    <definedName name="rec12c" localSheetId="7">#REF!</definedName>
    <definedName name="rec12c" localSheetId="6">#REF!</definedName>
    <definedName name="rec12c">#REF!</definedName>
    <definedName name="rec13c" localSheetId="7">#REF!</definedName>
    <definedName name="rec13c" localSheetId="6">#REF!</definedName>
    <definedName name="rec13c">#REF!</definedName>
    <definedName name="rec14c" localSheetId="7">#REF!</definedName>
    <definedName name="rec14c" localSheetId="6">#REF!</definedName>
    <definedName name="rec14c">#REF!</definedName>
    <definedName name="rec93c" localSheetId="7">#REF!</definedName>
    <definedName name="rec93c" localSheetId="6">#REF!</definedName>
    <definedName name="rec93c">#REF!</definedName>
    <definedName name="rec94c" localSheetId="7">#REF!</definedName>
    <definedName name="rec94c" localSheetId="6">#REF!</definedName>
    <definedName name="rec94c">#REF!</definedName>
    <definedName name="rec99c" localSheetId="7">#REF!</definedName>
    <definedName name="rec99c" localSheetId="6">#REF!</definedName>
    <definedName name="rec99c">#REF!</definedName>
    <definedName name="rech85c" localSheetId="7">#REF!</definedName>
    <definedName name="rech85c" localSheetId="6">#REF!</definedName>
    <definedName name="rech85c">#REF!</definedName>
    <definedName name="rech9c" localSheetId="7">#REF!</definedName>
    <definedName name="rech9c" localSheetId="6">#REF!</definedName>
    <definedName name="rech9c">#REF!</definedName>
    <definedName name="Recorder" localSheetId="7">#REF!</definedName>
    <definedName name="Recorder" localSheetId="6">#REF!</definedName>
    <definedName name="Recorder">#REF!</definedName>
    <definedName name="RECP" localSheetId="7">[2]SERVIÇOS!#REF!</definedName>
    <definedName name="RECP" localSheetId="6">[2]SERVIÇOS!#REF!</definedName>
    <definedName name="RECP">[2]SERVIÇOS!#REF!</definedName>
    <definedName name="ref" localSheetId="7">'[38]Tab. Consultoria Jan-11'!#REF!</definedName>
    <definedName name="ref" localSheetId="6">'[38]Tab. Consultoria Jan-11'!#REF!</definedName>
    <definedName name="ref">'[38]Tab. Consultoria Jan-11'!#REF!</definedName>
    <definedName name="refdt" localSheetId="7">#REF!</definedName>
    <definedName name="refdt" localSheetId="6">#REF!</definedName>
    <definedName name="refdt">#REF!</definedName>
    <definedName name="REGULA" localSheetId="7">#REF!</definedName>
    <definedName name="REGULA" localSheetId="6">#REF!</definedName>
    <definedName name="REGULA">#REF!</definedName>
    <definedName name="REL" localSheetId="9" hidden="1">{#N/A,#N/A,TRUE,"Serviços"}</definedName>
    <definedName name="REL" localSheetId="8" hidden="1">{#N/A,#N/A,TRUE,"Serviços"}</definedName>
    <definedName name="REL" localSheetId="7" hidden="1">{#N/A,#N/A,TRUE,"Serviços"}</definedName>
    <definedName name="REL" localSheetId="6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hidden="1">{#N/A,#N/A,TRUE,"Serviços"}</definedName>
    <definedName name="Relat" localSheetId="2" hidden="1">#REF!</definedName>
    <definedName name="Relat" localSheetId="3" hidden="1">#REF!</definedName>
    <definedName name="Relat" localSheetId="4" hidden="1">#REF!</definedName>
    <definedName name="Relat" hidden="1">#REF!</definedName>
    <definedName name="RELL" localSheetId="9" hidden="1">{#N/A,#N/A,TRUE,"Serviços"}</definedName>
    <definedName name="RELL" localSheetId="8" hidden="1">{#N/A,#N/A,TRUE,"Serviços"}</definedName>
    <definedName name="RELL" localSheetId="7" hidden="1">{#N/A,#N/A,TRUE,"Serviços"}</definedName>
    <definedName name="RELL" localSheetId="6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hidden="1">{#N/A,#N/A,TRUE,"Serviços"}</definedName>
    <definedName name="RELMOBRA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7">#REF!</definedName>
    <definedName name="REMOÇÃO" localSheetId="6">#REF!</definedName>
    <definedName name="REMOÇÃO">#REF!</definedName>
    <definedName name="reperf" localSheetId="7">#REF!</definedName>
    <definedName name="reperf" localSheetId="6">#REF!</definedName>
    <definedName name="reperf">#REF!</definedName>
    <definedName name="RES" localSheetId="7">[2]SERVIÇOS!#REF!</definedName>
    <definedName name="RES" localSheetId="6">[2]SERVIÇOS!#REF!</definedName>
    <definedName name="RES">[2]SERVIÇOS!#REF!</definedName>
    <definedName name="RESP" localSheetId="7">[2]ORÇAMENTO!#REF!</definedName>
    <definedName name="RESP" localSheetId="6">[2]ORÇAMENTO!#REF!</definedName>
    <definedName name="RESP">[2]ORÇAMENTO!#REF!</definedName>
    <definedName name="resu" localSheetId="9" hidden="1">{#N/A,#N/A,FALSE,"MO (2)"}</definedName>
    <definedName name="resu" localSheetId="8" hidden="1">{#N/A,#N/A,FALSE,"MO (2)"}</definedName>
    <definedName name="resu" localSheetId="7" hidden="1">{#N/A,#N/A,FALSE,"MO (2)"}</definedName>
    <definedName name="resu" localSheetId="6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hidden="1">{#N/A,#N/A,FALSE,"MO (2)"}</definedName>
    <definedName name="RESUMO" localSheetId="9">'AUX-Demais Custos'!RESUMO</definedName>
    <definedName name="RESUMO" localSheetId="8">'AUX-Mão de obra_FatorKa'!RESUMO</definedName>
    <definedName name="RESUMO" localSheetId="7">'CPU VEICULO_PickUp'!RESUMO</definedName>
    <definedName name="RESUMO" localSheetId="6">'CPU-VEICULO_Leve'!RESUMO</definedName>
    <definedName name="RESUMO">'AUX-Demais Custos'!RESUMO</definedName>
    <definedName name="resumoii" localSheetId="9" hidden="1">{#N/A,#N/A,FALSE,"MO (2)"}</definedName>
    <definedName name="resumoii" localSheetId="8" hidden="1">{#N/A,#N/A,FALSE,"MO (2)"}</definedName>
    <definedName name="resumoii" localSheetId="7" hidden="1">{#N/A,#N/A,FALSE,"MO (2)"}</definedName>
    <definedName name="resumoii" localSheetId="6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hidden="1">{#N/A,#N/A,FALSE,"MO (2)"}</definedName>
    <definedName name="resumou" localSheetId="9" hidden="1">{#N/A,#N/A,TRUE,"Plan1"}</definedName>
    <definedName name="resumou" localSheetId="8" hidden="1">{#N/A,#N/A,TRUE,"Plan1"}</definedName>
    <definedName name="resumou" localSheetId="7" hidden="1">{#N/A,#N/A,TRUE,"Plan1"}</definedName>
    <definedName name="resumou" localSheetId="6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hidden="1">{#N/A,#N/A,TRUE,"Plan1"}</definedName>
    <definedName name="REV" localSheetId="7">#REF!</definedName>
    <definedName name="REV" localSheetId="6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7">[2]SERVIÇOS!#REF!</definedName>
    <definedName name="RM1C" localSheetId="6">[2]SERVIÇOS!#REF!</definedName>
    <definedName name="RM1C">[2]SERVIÇOS!#REF!</definedName>
    <definedName name="RMA" localSheetId="7">'[18]PRO-08'!#REF!</definedName>
    <definedName name="RMA" localSheetId="6">'[18]PRO-08'!#REF!</definedName>
    <definedName name="RMA">'[18]PRO-08'!#REF!</definedName>
    <definedName name="ROB">'[45]Mat Asf'!$C$36</definedName>
    <definedName name="ROBERTO">'[45]Mat Asf'!$C$37</definedName>
    <definedName name="Rod" localSheetId="9" hidden="1">#REF!</definedName>
    <definedName name="Rod" localSheetId="8" hidden="1">#REF!</definedName>
    <definedName name="Rod" localSheetId="7" hidden="1">#REF!</definedName>
    <definedName name="rod" localSheetId="6">[2]INVENTÁRIO!$B$17</definedName>
    <definedName name="Rod" localSheetId="4" hidden="1">#REF!</definedName>
    <definedName name="Rod" hidden="1">#REF!</definedName>
    <definedName name="Rodovia">'[29]Custos Unitarios'!$A$4</definedName>
    <definedName name="RPA" localSheetId="7">[2]SERVIÇOS!#REF!</definedName>
    <definedName name="RPA" localSheetId="6">[2]SERVIÇOS!#REF!</definedName>
    <definedName name="RPA">[2]SERVIÇOS!#REF!</definedName>
    <definedName name="RPI">#REF!</definedName>
    <definedName name="RPL" localSheetId="7">[2]SERVIÇOS!#REF!</definedName>
    <definedName name="RPL" localSheetId="6">[2]SERVIÇOS!#REF!</definedName>
    <definedName name="RPL">[2]SERVIÇOS!#REF!</definedName>
    <definedName name="RPP">#REF!</definedName>
    <definedName name="RPS" localSheetId="7">[2]SERVIÇOS!#REF!</definedName>
    <definedName name="RPS" localSheetId="6">[2]SERVIÇOS!#REF!</definedName>
    <definedName name="RPS">[2]SERVIÇOS!#REF!</definedName>
    <definedName name="RPT" localSheetId="7">[2]SERVIÇOS!#REF!</definedName>
    <definedName name="RPT" localSheetId="6">[2]SERVIÇOS!#REF!</definedName>
    <definedName name="RPT">[2]SERVIÇOS!#REF!</definedName>
    <definedName name="RPZ" localSheetId="7">[2]SERVIÇOS!#REF!</definedName>
    <definedName name="RPZ" localSheetId="6">[2]SERVIÇOS!#REF!</definedName>
    <definedName name="RPZ">[2]SERVIÇOS!#REF!</definedName>
    <definedName name="rr" localSheetId="9" hidden="1">{#N/A,#N/A,TRUE,"Serviços"}</definedName>
    <definedName name="rr" localSheetId="8" hidden="1">{#N/A,#N/A,TRUE,"Serviços"}</definedName>
    <definedName name="rr" localSheetId="7" hidden="1">{#N/A,#N/A,TRUE,"Serviços"}</definedName>
    <definedName name="rr" localSheetId="6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hidden="1">{#N/A,#N/A,TRUE,"Serviços"}</definedName>
    <definedName name="RR_2C" localSheetId="7">#REF!</definedName>
    <definedName name="RR_2C" localSheetId="6">#REF!</definedName>
    <definedName name="RR_2C">#REF!</definedName>
    <definedName name="RR1C" localSheetId="7">[2]SERVIÇOS!#REF!</definedName>
    <definedName name="RR1C" localSheetId="6">[2]SERVIÇOS!#REF!</definedName>
    <definedName name="RR1C">[2]SERVIÇOS!#REF!</definedName>
    <definedName name="RR2C">[1]DADOS!$C$32</definedName>
    <definedName name="rrff" localSheetId="9" hidden="1">{#N/A,#N/A,TRUE,"Serviços"}</definedName>
    <definedName name="rrff" localSheetId="8" hidden="1">{#N/A,#N/A,TRUE,"Serviços"}</definedName>
    <definedName name="rrff" localSheetId="7" hidden="1">{#N/A,#N/A,TRUE,"Serviços"}</definedName>
    <definedName name="rrff" localSheetId="6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hidden="1">{#N/A,#N/A,TRUE,"Serviços"}</definedName>
    <definedName name="rrfff" localSheetId="9" hidden="1">{#N/A,#N/A,TRUE,"Serviços"}</definedName>
    <definedName name="rrfff" localSheetId="8" hidden="1">{#N/A,#N/A,TRUE,"Serviços"}</definedName>
    <definedName name="rrfff" localSheetId="7" hidden="1">{#N/A,#N/A,TRUE,"Serviços"}</definedName>
    <definedName name="rrfff" localSheetId="6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hidden="1">{#N/A,#N/A,TRUE,"Serviços"}</definedName>
    <definedName name="RRP" localSheetId="7">[2]SERVIÇOS!#REF!</definedName>
    <definedName name="RRP" localSheetId="6">[2]SERVIÇOS!#REF!</definedName>
    <definedName name="RRP">[2]SERVIÇOS!#REF!</definedName>
    <definedName name="RRQ" localSheetId="7">[2]SERVIÇOS!#REF!</definedName>
    <definedName name="RRQ" localSheetId="6">[2]SERVIÇOS!#REF!</definedName>
    <definedName name="RRQ">[2]SERVIÇOS!#REF!</definedName>
    <definedName name="rrr" localSheetId="9" hidden="1">{#N/A,#N/A,TRUE,"Serviços"}</definedName>
    <definedName name="rrr" localSheetId="8" hidden="1">{#N/A,#N/A,TRUE,"Serviços"}</definedName>
    <definedName name="rrr" localSheetId="7" hidden="1">{#N/A,#N/A,TRUE,"Serviços"}</definedName>
    <definedName name="rrr" localSheetId="6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hidden="1">{#N/A,#N/A,TRUE,"Serviços"}</definedName>
    <definedName name="S" localSheetId="9" hidden="1">{#N/A,#N/A,TRUE,"Serviços"}</definedName>
    <definedName name="S" localSheetId="8" hidden="1">{#N/A,#N/A,TRUE,"Serviços"}</definedName>
    <definedName name="S" localSheetId="7" hidden="1">{#N/A,#N/A,TRUE,"Serviços"}</definedName>
    <definedName name="S" localSheetId="6" hidden="1">{#N/A,#N/A,TRUE,"Serviços"}</definedName>
    <definedName name="S" hidden="1">{#N/A,#N/A,TRUE,"Serviços"}</definedName>
    <definedName name="s14_">#REF!</definedName>
    <definedName name="SAL">#REF!</definedName>
    <definedName name="salario">'[46]CUSTO HORÁRIO'!$H$3</definedName>
    <definedName name="salete" localSheetId="9" hidden="1">{#N/A,#N/A,FALSE,"MO (2)"}</definedName>
    <definedName name="salete" localSheetId="8" hidden="1">{#N/A,#N/A,FALSE,"MO (2)"}</definedName>
    <definedName name="salete" localSheetId="7" hidden="1">{#N/A,#N/A,FALSE,"MO (2)"}</definedName>
    <definedName name="salete" localSheetId="6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hidden="1">{#N/A,#N/A,FALSE,"MO (2)"}</definedName>
    <definedName name="salete.com" localSheetId="9" hidden="1">{#N/A,#N/A,FALSE,"MO (2)"}</definedName>
    <definedName name="salete.com" localSheetId="8" hidden="1">{#N/A,#N/A,FALSE,"MO (2)"}</definedName>
    <definedName name="salete.com" localSheetId="7" hidden="1">{#N/A,#N/A,FALSE,"MO (2)"}</definedName>
    <definedName name="salete.com" localSheetId="6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hidden="1">{#N/A,#N/A,FALSE,"MO (2)"}</definedName>
    <definedName name="SASA" localSheetId="9" hidden="1">{#N/A,#N/A,FALSE,"MO (2)"}</definedName>
    <definedName name="SASA" localSheetId="8" hidden="1">{#N/A,#N/A,FALSE,"MO (2)"}</definedName>
    <definedName name="SASA" localSheetId="7" hidden="1">{#N/A,#N/A,FALSE,"MO (2)"}</definedName>
    <definedName name="SASA" localSheetId="6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hidden="1">{#N/A,#N/A,FALSE,"MO (2)"}</definedName>
    <definedName name="sasa.com" localSheetId="9" hidden="1">{#N/A,#N/A,FALSE,"MO (2)"}</definedName>
    <definedName name="sasa.com" localSheetId="8" hidden="1">{#N/A,#N/A,FALSE,"MO (2)"}</definedName>
    <definedName name="sasa.com" localSheetId="7" hidden="1">{#N/A,#N/A,FALSE,"MO (2)"}</definedName>
    <definedName name="sasa.com" localSheetId="6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hidden="1">{#N/A,#N/A,FALSE,"MO (2)"}</definedName>
    <definedName name="sasaasa" localSheetId="9" hidden="1">{#N/A,#N/A,FALSE,"MO (2)"}</definedName>
    <definedName name="sasaasa" localSheetId="8" hidden="1">{#N/A,#N/A,FALSE,"MO (2)"}</definedName>
    <definedName name="sasaasa" localSheetId="7" hidden="1">{#N/A,#N/A,FALSE,"MO (2)"}</definedName>
    <definedName name="sasaasa" localSheetId="6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hidden="1">{#N/A,#N/A,FALSE,"MO (2)"}</definedName>
    <definedName name="SASASA" localSheetId="9" hidden="1">{#N/A,#N/A,FALSE,"MO (2)"}</definedName>
    <definedName name="SASASA" localSheetId="8" hidden="1">{#N/A,#N/A,FALSE,"MO (2)"}</definedName>
    <definedName name="SASASA" localSheetId="7" hidden="1">{#N/A,#N/A,FALSE,"MO (2)"}</definedName>
    <definedName name="SASASA" localSheetId="6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hidden="1">{#N/A,#N/A,FALSE,"MO (2)"}</definedName>
    <definedName name="SASASA_1" localSheetId="9" hidden="1">{#N/A,#N/A,FALSE,"MO (2)"}</definedName>
    <definedName name="SASASA_1" localSheetId="8" hidden="1">{#N/A,#N/A,FALSE,"MO (2)"}</definedName>
    <definedName name="SASASA_1" localSheetId="7" hidden="1">{#N/A,#N/A,FALSE,"MO (2)"}</definedName>
    <definedName name="SASASA_1" localSheetId="6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hidden="1">{#N/A,#N/A,FALSE,"MO (2)"}</definedName>
    <definedName name="sasda" localSheetId="9" hidden="1">{#N/A,#N/A,TRUE,"Serviços"}</definedName>
    <definedName name="sasda" localSheetId="8" hidden="1">{#N/A,#N/A,TRUE,"Serviços"}</definedName>
    <definedName name="sasda" localSheetId="7" hidden="1">{#N/A,#N/A,TRUE,"Serviços"}</definedName>
    <definedName name="sasda" localSheetId="6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hidden="1">{#N/A,#N/A,TRUE,"Serviços"}</definedName>
    <definedName name="sasdaa" localSheetId="9" hidden="1">{#N/A,#N/A,TRUE,"Serviços"}</definedName>
    <definedName name="sasdaa" localSheetId="8" hidden="1">{#N/A,#N/A,TRUE,"Serviços"}</definedName>
    <definedName name="sasdaa" localSheetId="7" hidden="1">{#N/A,#N/A,TRUE,"Serviços"}</definedName>
    <definedName name="sasdaa" localSheetId="6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hidden="1">{#N/A,#N/A,TRUE,"Serviços"}</definedName>
    <definedName name="scon" localSheetId="7">#REF!</definedName>
    <definedName name="scon" localSheetId="6">#REF!</definedName>
    <definedName name="scon">#REF!</definedName>
    <definedName name="sdsdsds" localSheetId="9" hidden="1">{#N/A,#N/A,FALSE,"MO (2)"}</definedName>
    <definedName name="sdsdsds" localSheetId="8" hidden="1">{#N/A,#N/A,FALSE,"MO (2)"}</definedName>
    <definedName name="sdsdsds" localSheetId="7" hidden="1">{#N/A,#N/A,FALSE,"MO (2)"}</definedName>
    <definedName name="sdsdsds" localSheetId="6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hidden="1">{#N/A,#N/A,FALSE,"MO (2)"}</definedName>
    <definedName name="sdsdsdsx" localSheetId="9" hidden="1">{#N/A,#N/A,FALSE,"MO (2)"}</definedName>
    <definedName name="sdsdsdsx" localSheetId="8" hidden="1">{#N/A,#N/A,FALSE,"MO (2)"}</definedName>
    <definedName name="sdsdsdsx" localSheetId="7" hidden="1">{#N/A,#N/A,FALSE,"MO (2)"}</definedName>
    <definedName name="sdsdsdsx" localSheetId="6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hidden="1">{#N/A,#N/A,FALSE,"MO (2)"}</definedName>
    <definedName name="SE" localSheetId="2" hidden="1">#REF!</definedName>
    <definedName name="SE" localSheetId="3" hidden="1">#REF!</definedName>
    <definedName name="SE" localSheetId="4" hidden="1">#REF!</definedName>
    <definedName name="SE" hidden="1">#REF!</definedName>
    <definedName name="seat15">#REF!</definedName>
    <definedName name="SEG" localSheetId="7">#REF!</definedName>
    <definedName name="SEG" localSheetId="6">#REF!</definedName>
    <definedName name="SEG">#REF!</definedName>
    <definedName name="Segmento">'[29]Custos Unitarios'!$A$7</definedName>
    <definedName name="SemanaTerminando">#REF!</definedName>
    <definedName name="sencount" hidden="1">1</definedName>
    <definedName name="SERVI">[47]Serviços!$A$3:$F$1403</definedName>
    <definedName name="Serviços" localSheetId="7">#REF!</definedName>
    <definedName name="Serviços" localSheetId="6">#REF!</definedName>
    <definedName name="Serviços">#REF!</definedName>
    <definedName name="SET94_3" localSheetId="7">[3]Consultoria!#REF!</definedName>
    <definedName name="SET94_3" localSheetId="6">[3]Consultoria!#REF!</definedName>
    <definedName name="SET94_3">[3]Consultoria!#REF!</definedName>
    <definedName name="SET95_3" localSheetId="7">[3]Consultoria!#REF!</definedName>
    <definedName name="SET95_3" localSheetId="6">[3]Consultoria!#REF!</definedName>
    <definedName name="SET95_3">[3]Consultoria!#REF!</definedName>
    <definedName name="SET96_3" localSheetId="7">[3]Consultoria!#REF!</definedName>
    <definedName name="SET96_3" localSheetId="6">[3]Consultoria!#REF!</definedName>
    <definedName name="SET96_3">[3]Consultoria!#REF!</definedName>
    <definedName name="SET97_3" localSheetId="7">[3]Consultoria!#REF!</definedName>
    <definedName name="SET97_3" localSheetId="6">[3]Consultoria!#REF!</definedName>
    <definedName name="SET97_3">[3]Consultoria!#REF!</definedName>
    <definedName name="SET98_3" localSheetId="7">[3]Consultoria!#REF!</definedName>
    <definedName name="SET98_3" localSheetId="6">[3]Consultoria!#REF!</definedName>
    <definedName name="SET98_3">[3]Consultoria!#REF!</definedName>
    <definedName name="SET99_3" localSheetId="7">[3]Consultoria!#REF!</definedName>
    <definedName name="SET99_3" localSheetId="6">[3]Consultoria!#REF!</definedName>
    <definedName name="SET99_3">[3]Consultoria!#REF!</definedName>
    <definedName name="SETEMBRO" localSheetId="9" hidden="1">{#N/A,#N/A,TRUE,"Serviços"}</definedName>
    <definedName name="SETEMBRO" localSheetId="8" hidden="1">{#N/A,#N/A,TRUE,"Serviços"}</definedName>
    <definedName name="SETEMBRO" localSheetId="7" hidden="1">{#N/A,#N/A,TRUE,"Serviços"}</definedName>
    <definedName name="SETEMBRO" localSheetId="6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hidden="1">{#N/A,#N/A,TRUE,"Serviços"}</definedName>
    <definedName name="SETEMBROO" localSheetId="9" hidden="1">{#N/A,#N/A,TRUE,"Serviços"}</definedName>
    <definedName name="SETEMBROO" localSheetId="8" hidden="1">{#N/A,#N/A,TRUE,"Serviços"}</definedName>
    <definedName name="SETEMBROO" localSheetId="7" hidden="1">{#N/A,#N/A,TRUE,"Serviços"}</definedName>
    <definedName name="SETEMBROO" localSheetId="6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7">#REF!</definedName>
    <definedName name="SIH" localSheetId="6">#REF!</definedName>
    <definedName name="SIH">#REF!</definedName>
    <definedName name="sin">#REF!</definedName>
    <definedName name="SINALI" localSheetId="7">#REF!</definedName>
    <definedName name="SINALI" localSheetId="6">#REF!</definedName>
    <definedName name="SINALI">#REF!</definedName>
    <definedName name="SINTETICO" localSheetId="9" hidden="1">{#N/A,#N/A,TRUE,"TER  EXT";#N/A,#N/A,TRUE,"TER  EXT";#N/A,#N/A,TRUE,"LAT  ESQ";#N/A,#N/A,TRUE,"FRONTAL";#N/A,#N/A,TRUE,"POST";#N/A,#N/A,TRUE,"LAT  DIR"}</definedName>
    <definedName name="SINTETICO" localSheetId="8" hidden="1">{#N/A,#N/A,TRUE,"TER  EXT";#N/A,#N/A,TRUE,"TER  EXT";#N/A,#N/A,TRUE,"LAT  ESQ";#N/A,#N/A,TRUE,"FRONTAL";#N/A,#N/A,TRUE,"POST";#N/A,#N/A,TRUE,"LAT  DIR"}</definedName>
    <definedName name="SINTETICO" localSheetId="7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7">#REF!</definedName>
    <definedName name="SIV" localSheetId="6">#REF!</definedName>
    <definedName name="SIV">#REF!</definedName>
    <definedName name="Sml" localSheetId="9">{"um","dois","três","quatro","cinco","seis","sete","oito","nove","dez","onze","doze","treze","quatorze","quinze","dezesseis","dezessete","dezoito","dezenove"}</definedName>
    <definedName name="Sml" localSheetId="8">{"um","dois","três","quatro","cinco","seis","sete","oito","nove","dez","onze","doze","treze","quatorze","quinze","dezesseis","dezessete","dezoito","dezenove"}</definedName>
    <definedName name="Sml" localSheetId="7">{"um","dois","três","quatro","cinco","seis","sete","oito","nove","dez","onze","doze","treze","quatorze","quinze","dezesseis","dezessete","dezoito","dezenove"}</definedName>
    <definedName name="Sml" localSheetId="6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9">{"um","mil","um milhão","um bilhão","um trilhão"}</definedName>
    <definedName name="Sng" localSheetId="8">{"um","mil","um milhão","um bilhão","um trilhão"}</definedName>
    <definedName name="Sng" localSheetId="7">{"um","mil","um milhão","um bilhão","um trilhão"}</definedName>
    <definedName name="Sng" localSheetId="6">{"um","mil","um milhão","um bilhão","um trilhão"}</definedName>
    <definedName name="Sng">{"um","mil","um milhão","um bilhão","um trilhão"}</definedName>
    <definedName name="sollimp">#REF!</definedName>
    <definedName name="SOLOS" localSheetId="7">[17]PRECORC.XLS!#REF!</definedName>
    <definedName name="SOLOS" localSheetId="6">[17]PRECORC.XLS!#REF!</definedName>
    <definedName name="SOLOS">[17]PRECORC.XLS!#REF!</definedName>
    <definedName name="solver_lin" hidden="1">0</definedName>
    <definedName name="solver_num" hidden="1">0</definedName>
    <definedName name="solver_opt" localSheetId="2" hidden="1">'[48]61M-CBMI:MAT-BET'!$H$18</definedName>
    <definedName name="solver_opt" localSheetId="3" hidden="1">'[48]61M-CBMI:MAT-BET'!$H$18</definedName>
    <definedName name="solver_opt" localSheetId="4" hidden="1">'[48]61M-CBMI:MAT-BET'!$H$18</definedName>
    <definedName name="solver_opt" hidden="1">'[49]61M-CBMI:MAT-BET'!$H$18</definedName>
    <definedName name="solver_typ" hidden="1">1</definedName>
    <definedName name="solver_val" hidden="1">0</definedName>
    <definedName name="SOMA1" localSheetId="9">[2]ORÇAMENTO!#REF!</definedName>
    <definedName name="SOMA1" localSheetId="8">[2]ORÇAMENTO!#REF!</definedName>
    <definedName name="SOMA1" localSheetId="7">[2]ORÇAMENTO!#REF!</definedName>
    <definedName name="SOMA1" localSheetId="6">[2]ORÇAMENTO!#REF!</definedName>
    <definedName name="SOMA1">[2]ORÇAMENTO!#REF!</definedName>
    <definedName name="SOMA2" localSheetId="7">[2]ORÇAMENTO!#REF!</definedName>
    <definedName name="SOMA2" localSheetId="6">[2]ORÇAMENTO!#REF!</definedName>
    <definedName name="SOMA2">[2]ORÇAMENTO!#REF!</definedName>
    <definedName name="SOMA3" localSheetId="7">[2]ORÇAMENTO!#REF!</definedName>
    <definedName name="SOMA3" localSheetId="6">[2]ORÇAMENTO!#REF!</definedName>
    <definedName name="SOMA3">[2]ORÇAMENTO!#REF!</definedName>
    <definedName name="SOMA4" localSheetId="7">[2]ORÇAMENTO!#REF!</definedName>
    <definedName name="SOMA4" localSheetId="6">[2]ORÇAMENTO!#REF!</definedName>
    <definedName name="SOMA4">[2]ORÇAMENTO!#REF!</definedName>
    <definedName name="SOMA5" localSheetId="7">[2]ORÇAMENTO!#REF!</definedName>
    <definedName name="SOMA5" localSheetId="6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6">#REF!</definedName>
    <definedName name="SRV" localSheetId="2" hidden="1">#REF!</definedName>
    <definedName name="SRV" localSheetId="3" hidden="1">#REF!</definedName>
    <definedName name="SRV" localSheetId="4" hidden="1">#REF!</definedName>
    <definedName name="SRV" hidden="1">#REF!</definedName>
    <definedName name="SS" localSheetId="2" hidden="1">{#N/A,#N/A,FALSE,"MO (2)"}</definedName>
    <definedName name="SS" localSheetId="3" hidden="1">{#N/A,#N/A,FALSE,"MO (2)"}</definedName>
    <definedName name="SS" localSheetId="4" hidden="1">{#N/A,#N/A,FALSE,"MO (2)"}</definedName>
    <definedName name="SS" hidden="1">#REF!</definedName>
    <definedName name="SSS" localSheetId="9" hidden="1">{#N/A,#N/A,FALSE,"MO (2)"}</definedName>
    <definedName name="SSS" localSheetId="8" hidden="1">{#N/A,#N/A,FALSE,"MO (2)"}</definedName>
    <definedName name="SSS" localSheetId="7" hidden="1">{#N/A,#N/A,FALSE,"MO (2)"}</definedName>
    <definedName name="SSS" localSheetId="6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hidden="1">{#N/A,#N/A,FALSE,"MO (2)"}</definedName>
    <definedName name="SSS_1" localSheetId="9" hidden="1">{#N/A,#N/A,FALSE,"MO (2)"}</definedName>
    <definedName name="SSS_1" localSheetId="8" hidden="1">{#N/A,#N/A,FALSE,"MO (2)"}</definedName>
    <definedName name="SSS_1" localSheetId="7" hidden="1">{#N/A,#N/A,FALSE,"MO (2)"}</definedName>
    <definedName name="SSS_1" localSheetId="6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hidden="1">{#N/A,#N/A,FALSE,"MO (2)"}</definedName>
    <definedName name="ssss" localSheetId="9">{"um","dois","três","quatro","cinco","seis","sete","oito","nove","dez","onze","doze","treze","quatorze","quinze","dezesseis","dezessete","dezoito","dezenove"}</definedName>
    <definedName name="ssss" localSheetId="8">{"um","dois","três","quatro","cinco","seis","sete","oito","nove","dez","onze","doze","treze","quatorze","quinze","dezesseis","dezessete","dezoito","dezenove"}</definedName>
    <definedName name="ssss" localSheetId="7">{"um","dois","três","quatro","cinco","seis","sete","oito","nove","dez","onze","doze","treze","quatorze","quinze","dezesseis","dezessete","dezoito","dezenove"}</definedName>
    <definedName name="ssss" localSheetId="6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9" hidden="1">{#N/A,#N/A,FALSE,"MO (2)"}</definedName>
    <definedName name="ssssss" localSheetId="8" hidden="1">{#N/A,#N/A,FALSE,"MO (2)"}</definedName>
    <definedName name="ssssss" localSheetId="7" hidden="1">{#N/A,#N/A,FALSE,"MO (2)"}</definedName>
    <definedName name="SSSSSS" localSheetId="6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hidden="1">{#N/A,#N/A,FALSE,"MO (2)"}</definedName>
    <definedName name="sssssssssssssssssssss" localSheetId="9" hidden="1">{#N/A,#N/A,TRUE,"Plan1"}</definedName>
    <definedName name="sssssssssssssssssssss" localSheetId="8" hidden="1">{#N/A,#N/A,TRUE,"Plan1"}</definedName>
    <definedName name="sssssssssssssssssssss" localSheetId="7" hidden="1">{#N/A,#N/A,TRUE,"Plan1"}</definedName>
    <definedName name="sssssssssssssssssssss" localSheetId="6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hidden="1">{#N/A,#N/A,TRUE,"Plan1"}</definedName>
    <definedName name="sssssssssssssssssssss_1" localSheetId="9" hidden="1">{#N/A,#N/A,TRUE,"Plan1"}</definedName>
    <definedName name="sssssssssssssssssssss_1" localSheetId="8" hidden="1">{#N/A,#N/A,TRUE,"Plan1"}</definedName>
    <definedName name="sssssssssssssssssssss_1" localSheetId="7" hidden="1">{#N/A,#N/A,TRUE,"Plan1"}</definedName>
    <definedName name="sssssssssssssssssssss_1" localSheetId="6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hidden="1">{#N/A,#N/A,TRUE,"Plan1"}</definedName>
    <definedName name="ST" localSheetId="7">[2]SERVIÇOS!#REF!</definedName>
    <definedName name="ST" localSheetId="6">[2]SERVIÇOS!#REF!</definedName>
    <definedName name="ST">[2]SERVIÇOS!#REF!</definedName>
    <definedName name="stre" localSheetId="7">#REF!</definedName>
    <definedName name="stre" localSheetId="6">#REF!</definedName>
    <definedName name="stre">#REF!</definedName>
    <definedName name="SUB">[1]DADOS!$B$4</definedName>
    <definedName name="SUBTOT" localSheetId="9">[2]ORÇAMENTO!#REF!</definedName>
    <definedName name="SUBTOT" localSheetId="8">[2]ORÇAMENTO!#REF!</definedName>
    <definedName name="SUBTOT" localSheetId="7">[2]ORÇAMENTO!#REF!</definedName>
    <definedName name="SUBTOT" localSheetId="6">[2]ORÇAMENTO!#REF!</definedName>
    <definedName name="SUBTOT">[2]ORÇAMENTO!#REF!</definedName>
    <definedName name="Subtrecho">'[29]Custos Unitarios'!$A$6</definedName>
    <definedName name="sum">#REF!</definedName>
    <definedName name="SUP_MAR94" localSheetId="7">#REF!</definedName>
    <definedName name="SUP_MAR94" localSheetId="6">#REF!</definedName>
    <definedName name="SUP_MAR94">#REF!</definedName>
    <definedName name="SUPERIOR" localSheetId="7">[17]PRECORC.XLS!#REF!</definedName>
    <definedName name="SUPERIOR" localSheetId="6">[17]PRECORC.XLS!#REF!</definedName>
    <definedName name="SUPERIOR">[17]PRECORC.XLS!#REF!</definedName>
    <definedName name="svt">#REF!</definedName>
    <definedName name="sxcc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7">#REF!</definedName>
    <definedName name="t" localSheetId="6">#REF!</definedName>
    <definedName name="t">#REF!</definedName>
    <definedName name="t000c" localSheetId="7">#REF!</definedName>
    <definedName name="t000c" localSheetId="6">#REF!</definedName>
    <definedName name="t000c">#REF!</definedName>
    <definedName name="t000d" localSheetId="7">#REF!</definedName>
    <definedName name="t000d" localSheetId="6">#REF!</definedName>
    <definedName name="t000d">#REF!</definedName>
    <definedName name="t301c" localSheetId="7">#REF!</definedName>
    <definedName name="t301c" localSheetId="6">#REF!</definedName>
    <definedName name="t301c">#REF!</definedName>
    <definedName name="t301d" localSheetId="7">#REF!</definedName>
    <definedName name="t301d" localSheetId="6">#REF!</definedName>
    <definedName name="t301d">#REF!</definedName>
    <definedName name="t302c" localSheetId="7">#REF!</definedName>
    <definedName name="t302c" localSheetId="6">#REF!</definedName>
    <definedName name="t302c">#REF!</definedName>
    <definedName name="t302d" localSheetId="7">#REF!</definedName>
    <definedName name="t302d" localSheetId="6">#REF!</definedName>
    <definedName name="t302d">#REF!</definedName>
    <definedName name="t303c" localSheetId="7">#REF!</definedName>
    <definedName name="t303c" localSheetId="6">#REF!</definedName>
    <definedName name="t303c">#REF!</definedName>
    <definedName name="t303d" localSheetId="7">#REF!</definedName>
    <definedName name="t303d" localSheetId="6">#REF!</definedName>
    <definedName name="t303d">#REF!</definedName>
    <definedName name="t311c" localSheetId="7">#REF!</definedName>
    <definedName name="t311c" localSheetId="6">#REF!</definedName>
    <definedName name="t311c">#REF!</definedName>
    <definedName name="t311d" localSheetId="7">#REF!</definedName>
    <definedName name="t311d" localSheetId="6">#REF!</definedName>
    <definedName name="t311d">#REF!</definedName>
    <definedName name="t312c" localSheetId="7">#REF!</definedName>
    <definedName name="t312c" localSheetId="6">#REF!</definedName>
    <definedName name="t312c">#REF!</definedName>
    <definedName name="t312d" localSheetId="7">#REF!</definedName>
    <definedName name="t312d" localSheetId="6">#REF!</definedName>
    <definedName name="t312d">#REF!</definedName>
    <definedName name="t313c" localSheetId="7">#REF!</definedName>
    <definedName name="t313c" localSheetId="6">#REF!</definedName>
    <definedName name="t313c">#REF!</definedName>
    <definedName name="t313d" localSheetId="7">#REF!</definedName>
    <definedName name="t313d" localSheetId="6">#REF!</definedName>
    <definedName name="t313d">#REF!</definedName>
    <definedName name="t314c" localSheetId="7">#REF!</definedName>
    <definedName name="t314c" localSheetId="6">#REF!</definedName>
    <definedName name="t314c">#REF!</definedName>
    <definedName name="t314d" localSheetId="7">#REF!</definedName>
    <definedName name="t314d" localSheetId="6">#REF!</definedName>
    <definedName name="t314d">#REF!</definedName>
    <definedName name="t401c" localSheetId="7">#REF!</definedName>
    <definedName name="t401c" localSheetId="6">#REF!</definedName>
    <definedName name="t401c">#REF!</definedName>
    <definedName name="t401d" localSheetId="7">#REF!</definedName>
    <definedName name="t401d" localSheetId="6">#REF!</definedName>
    <definedName name="t401d">#REF!</definedName>
    <definedName name="t501c" localSheetId="7">#REF!</definedName>
    <definedName name="t501c" localSheetId="6">#REF!</definedName>
    <definedName name="t501c">#REF!</definedName>
    <definedName name="t501d" localSheetId="7">#REF!</definedName>
    <definedName name="t501d" localSheetId="6">#REF!</definedName>
    <definedName name="t501d">#REF!</definedName>
    <definedName name="t511c" localSheetId="7">#REF!</definedName>
    <definedName name="t511c" localSheetId="6">#REF!</definedName>
    <definedName name="t511c">#REF!</definedName>
    <definedName name="t511d" localSheetId="7">#REF!</definedName>
    <definedName name="t511d" localSheetId="6">#REF!</definedName>
    <definedName name="t511d">#REF!</definedName>
    <definedName name="t512c" localSheetId="7">#REF!</definedName>
    <definedName name="t512c" localSheetId="6">#REF!</definedName>
    <definedName name="t512c">#REF!</definedName>
    <definedName name="t512d" localSheetId="7">#REF!</definedName>
    <definedName name="t512d" localSheetId="6">#REF!</definedName>
    <definedName name="t512d">#REF!</definedName>
    <definedName name="t601c" localSheetId="7">#REF!</definedName>
    <definedName name="t601c" localSheetId="6">#REF!</definedName>
    <definedName name="t601c">#REF!</definedName>
    <definedName name="t601d" localSheetId="7">#REF!</definedName>
    <definedName name="t601d" localSheetId="6">#REF!</definedName>
    <definedName name="t601d">#REF!</definedName>
    <definedName name="t602c" localSheetId="7">#REF!</definedName>
    <definedName name="t602c" localSheetId="6">#REF!</definedName>
    <definedName name="t602c">#REF!</definedName>
    <definedName name="t602d" localSheetId="7">#REF!</definedName>
    <definedName name="t602d" localSheetId="6">#REF!</definedName>
    <definedName name="t602d">#REF!</definedName>
    <definedName name="t603c" localSheetId="7">#REF!</definedName>
    <definedName name="t603c" localSheetId="6">#REF!</definedName>
    <definedName name="t603c">#REF!</definedName>
    <definedName name="t603d" localSheetId="7">#REF!</definedName>
    <definedName name="t603d" localSheetId="6">#REF!</definedName>
    <definedName name="t603d">#REF!</definedName>
    <definedName name="t604c" localSheetId="7">#REF!</definedName>
    <definedName name="t604c" localSheetId="6">#REF!</definedName>
    <definedName name="t604c">#REF!</definedName>
    <definedName name="t604d" localSheetId="7">#REF!</definedName>
    <definedName name="t604d" localSheetId="6">#REF!</definedName>
    <definedName name="t604d">#REF!</definedName>
    <definedName name="t605c" localSheetId="7">#REF!</definedName>
    <definedName name="t605c" localSheetId="6">#REF!</definedName>
    <definedName name="t605c">#REF!</definedName>
    <definedName name="t605d" localSheetId="7">#REF!</definedName>
    <definedName name="t605d" localSheetId="6">#REF!</definedName>
    <definedName name="t605d">#REF!</definedName>
    <definedName name="t606c" localSheetId="7">#REF!</definedName>
    <definedName name="t606c" localSheetId="6">#REF!</definedName>
    <definedName name="t606c">#REF!</definedName>
    <definedName name="t606d" localSheetId="7">#REF!</definedName>
    <definedName name="t606d" localSheetId="6">#REF!</definedName>
    <definedName name="t606d">#REF!</definedName>
    <definedName name="t607c" localSheetId="7">#REF!</definedName>
    <definedName name="t607c" localSheetId="6">#REF!</definedName>
    <definedName name="t607c">#REF!</definedName>
    <definedName name="t607d" localSheetId="7">#REF!</definedName>
    <definedName name="t607d" localSheetId="6">#REF!</definedName>
    <definedName name="t607d">#REF!</definedName>
    <definedName name="t608c" localSheetId="7">#REF!</definedName>
    <definedName name="t608c" localSheetId="6">#REF!</definedName>
    <definedName name="t608c">#REF!</definedName>
    <definedName name="t608d" localSheetId="7">#REF!</definedName>
    <definedName name="t608d" localSheetId="6">#REF!</definedName>
    <definedName name="t608d">#REF!</definedName>
    <definedName name="t609c" localSheetId="7">#REF!</definedName>
    <definedName name="t609c" localSheetId="6">#REF!</definedName>
    <definedName name="t609c">#REF!</definedName>
    <definedName name="t609d" localSheetId="7">#REF!</definedName>
    <definedName name="t609d" localSheetId="6">#REF!</definedName>
    <definedName name="t609d">#REF!</definedName>
    <definedName name="t610c" localSheetId="7">#REF!</definedName>
    <definedName name="t610c" localSheetId="6">#REF!</definedName>
    <definedName name="t610c">#REF!</definedName>
    <definedName name="t610d" localSheetId="7">#REF!</definedName>
    <definedName name="t610d" localSheetId="6">#REF!</definedName>
    <definedName name="t610d">#REF!</definedName>
    <definedName name="t701c" localSheetId="7">#REF!</definedName>
    <definedName name="t701c" localSheetId="6">#REF!</definedName>
    <definedName name="t701c">#REF!</definedName>
    <definedName name="t701d" localSheetId="7">#REF!</definedName>
    <definedName name="t701d" localSheetId="6">#REF!</definedName>
    <definedName name="t701d">#REF!</definedName>
    <definedName name="t702c" localSheetId="7">#REF!</definedName>
    <definedName name="t702c" localSheetId="6">#REF!</definedName>
    <definedName name="t702c">#REF!</definedName>
    <definedName name="t702d" localSheetId="7">#REF!</definedName>
    <definedName name="t702d" localSheetId="6">#REF!</definedName>
    <definedName name="t702d">#REF!</definedName>
    <definedName name="t801c" localSheetId="7">#REF!</definedName>
    <definedName name="t801c" localSheetId="6">#REF!</definedName>
    <definedName name="t801c">#REF!</definedName>
    <definedName name="t801d" localSheetId="7">#REF!</definedName>
    <definedName name="t801d" localSheetId="6">#REF!</definedName>
    <definedName name="t801d">#REF!</definedName>
    <definedName name="TA" localSheetId="7">#REF!</definedName>
    <definedName name="TA" localSheetId="6">#REF!</definedName>
    <definedName name="TA">#REF!</definedName>
    <definedName name="TABELA">'[46]CUSTO HORÁRIO'!$Y$10:$AC$128</definedName>
    <definedName name="tabela_de_mão_de_obra">'[46]Mão de obra'!$A$2:$C$16</definedName>
    <definedName name="tabela_de_materiais">[46]Material!$A$1:$D$184</definedName>
    <definedName name="TABLE" localSheetId="7">#REF!</definedName>
    <definedName name="TABLE" localSheetId="6">#REF!</definedName>
    <definedName name="TABLE">#REF!</definedName>
    <definedName name="TABLE_10" localSheetId="7">#REF!</definedName>
    <definedName name="TABLE_10" localSheetId="6">#REF!</definedName>
    <definedName name="TABLE_10">#REF!</definedName>
    <definedName name="TABLE_10_3" localSheetId="7">#REF!</definedName>
    <definedName name="TABLE_10_3" localSheetId="6">#REF!</definedName>
    <definedName name="TABLE_10_3">#REF!</definedName>
    <definedName name="TABLE_2" localSheetId="7">#REF!</definedName>
    <definedName name="TABLE_2" localSheetId="6">#REF!</definedName>
    <definedName name="TABLE_2">#REF!</definedName>
    <definedName name="TABLE_2_3" localSheetId="7">#REF!</definedName>
    <definedName name="TABLE_2_3" localSheetId="6">#REF!</definedName>
    <definedName name="TABLE_2_3">#REF!</definedName>
    <definedName name="TABLE_3" localSheetId="7">#REF!</definedName>
    <definedName name="TABLE_3" localSheetId="6">#REF!</definedName>
    <definedName name="TABLE_3">#REF!</definedName>
    <definedName name="TABLE_3_1" localSheetId="7">#REF!</definedName>
    <definedName name="TABLE_3_1" localSheetId="6">#REF!</definedName>
    <definedName name="TABLE_3_1">#REF!</definedName>
    <definedName name="TABLE_3_3" localSheetId="7">#REF!</definedName>
    <definedName name="TABLE_3_3" localSheetId="6">#REF!</definedName>
    <definedName name="TABLE_3_3">#REF!</definedName>
    <definedName name="TABLE_4" localSheetId="7">#REF!</definedName>
    <definedName name="TABLE_4" localSheetId="6">#REF!</definedName>
    <definedName name="TABLE_4">#REF!</definedName>
    <definedName name="TABLE_4_3" localSheetId="7">#REF!</definedName>
    <definedName name="TABLE_4_3" localSheetId="6">#REF!</definedName>
    <definedName name="TABLE_4_3">#REF!</definedName>
    <definedName name="TABLE_5" localSheetId="7">#REF!</definedName>
    <definedName name="TABLE_5" localSheetId="6">#REF!</definedName>
    <definedName name="TABLE_5">#REF!</definedName>
    <definedName name="TABLE_5_3" localSheetId="7">#REF!</definedName>
    <definedName name="TABLE_5_3" localSheetId="6">#REF!</definedName>
    <definedName name="TABLE_5_3">#REF!</definedName>
    <definedName name="TABLE_6" localSheetId="7">#REF!</definedName>
    <definedName name="TABLE_6" localSheetId="6">#REF!</definedName>
    <definedName name="TABLE_6">#REF!</definedName>
    <definedName name="TABLE_6_3" localSheetId="7">#REF!</definedName>
    <definedName name="TABLE_6_3" localSheetId="6">#REF!</definedName>
    <definedName name="TABLE_6_3">#REF!</definedName>
    <definedName name="TABLE_7" localSheetId="7">#REF!</definedName>
    <definedName name="TABLE_7" localSheetId="6">#REF!</definedName>
    <definedName name="TABLE_7">#REF!</definedName>
    <definedName name="TABLE_7_3" localSheetId="7">#REF!</definedName>
    <definedName name="TABLE_7_3" localSheetId="6">#REF!</definedName>
    <definedName name="TABLE_7_3">#REF!</definedName>
    <definedName name="TABLE_8" localSheetId="7">#REF!</definedName>
    <definedName name="TABLE_8" localSheetId="6">#REF!</definedName>
    <definedName name="TABLE_8">#REF!</definedName>
    <definedName name="TABLE_8_3" localSheetId="7">#REF!</definedName>
    <definedName name="TABLE_8_3" localSheetId="6">#REF!</definedName>
    <definedName name="TABLE_8_3">#REF!</definedName>
    <definedName name="TABLE_9" localSheetId="7">#REF!</definedName>
    <definedName name="TABLE_9" localSheetId="6">#REF!</definedName>
    <definedName name="TABLE_9">#REF!</definedName>
    <definedName name="TABLE_9_3" localSheetId="7">#REF!</definedName>
    <definedName name="TABLE_9_3" localSheetId="6">#REF!</definedName>
    <definedName name="TABLE_9_3">#REF!</definedName>
    <definedName name="TABMAT" localSheetId="7">#REF!</definedName>
    <definedName name="TABMAT" localSheetId="6">#REF!</definedName>
    <definedName name="TABMAT">#REF!</definedName>
    <definedName name="tabserv" localSheetId="7">#REF!</definedName>
    <definedName name="tabserv" localSheetId="6">#REF!</definedName>
    <definedName name="tabserv">#REF!</definedName>
    <definedName name="TABUA">[1]DADOS!$C$20</definedName>
    <definedName name="Tachas" localSheetId="9" hidden="1">{#N/A,#N/A,TRUE,"Plan1"}</definedName>
    <definedName name="Tachas" localSheetId="8" hidden="1">{#N/A,#N/A,TRUE,"Plan1"}</definedName>
    <definedName name="Tachas" localSheetId="7" hidden="1">{#N/A,#N/A,TRUE,"Plan1"}</definedName>
    <definedName name="Tachas" localSheetId="6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hidden="1">{#N/A,#N/A,TRUE,"Plan1"}</definedName>
    <definedName name="Tachas_1" localSheetId="9" hidden="1">{#N/A,#N/A,TRUE,"Plan1"}</definedName>
    <definedName name="Tachas_1" localSheetId="8" hidden="1">{#N/A,#N/A,TRUE,"Plan1"}</definedName>
    <definedName name="Tachas_1" localSheetId="7" hidden="1">{#N/A,#N/A,TRUE,"Plan1"}</definedName>
    <definedName name="Tachas_1" localSheetId="6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hidden="1">{#N/A,#N/A,TRUE,"Plan1"}</definedName>
    <definedName name="TB" localSheetId="7">#REF!</definedName>
    <definedName name="TB" localSheetId="6">#REF!</definedName>
    <definedName name="TB">#REF!</definedName>
    <definedName name="TBA" localSheetId="7">[2]SERVIÇOS!#REF!</definedName>
    <definedName name="TBA" localSheetId="6">[2]SERVIÇOS!#REF!</definedName>
    <definedName name="TBA">[2]SERVIÇOS!#REF!</definedName>
    <definedName name="TBT" localSheetId="7">[2]SERVIÇOS!#REF!</definedName>
    <definedName name="TBT" localSheetId="6">[2]SERVIÇOS!#REF!</definedName>
    <definedName name="TBT">[2]SERVIÇOS!#REF!</definedName>
    <definedName name="tbv">#REF!</definedName>
    <definedName name="tbv_5">#REF!</definedName>
    <definedName name="TD" localSheetId="7">#REF!</definedName>
    <definedName name="TD" localSheetId="6">#REF!</definedName>
    <definedName name="TD">#REF!</definedName>
    <definedName name="tdd" localSheetId="7">[50]orçamento!#REF!</definedName>
    <definedName name="tdd" localSheetId="6">[50]orçamento!#REF!</definedName>
    <definedName name="tdd">[50]orçamento!#REF!</definedName>
    <definedName name="TE" localSheetId="7">#REF!</definedName>
    <definedName name="TE" localSheetId="6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7">[2]MB!#REF!</definedName>
    <definedName name="temul" localSheetId="6">[2]MB!#REF!</definedName>
    <definedName name="temul">[2]MB!#REF!</definedName>
    <definedName name="Teor">[44]Teor!$A$3:$A$7</definedName>
    <definedName name="ter" localSheetId="7">#REF!</definedName>
    <definedName name="ter" localSheetId="6">#REF!</definedName>
    <definedName name="ter">#REF!</definedName>
    <definedName name="TER_MAR94" localSheetId="7">#REF!</definedName>
    <definedName name="TER_MAR94" localSheetId="6">#REF!</definedName>
    <definedName name="TER_MAR94">#REF!</definedName>
    <definedName name="TERRA" localSheetId="7">#REF!</definedName>
    <definedName name="TERRA" localSheetId="6">#REF!</definedName>
    <definedName name="TERRA">#REF!</definedName>
    <definedName name="Terra2" localSheetId="7">#REF!</definedName>
    <definedName name="Terra2" localSheetId="6">#REF!</definedName>
    <definedName name="Terra2">#REF!</definedName>
    <definedName name="TERRESTRE" localSheetId="7">[17]PRECORC.XLS!#REF!</definedName>
    <definedName name="TERRESTRE" localSheetId="6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>#REF!</definedName>
    <definedName name="teste2">#REF!</definedName>
    <definedName name="teste3">#REF!</definedName>
    <definedName name="TF" localSheetId="7">#REF!</definedName>
    <definedName name="TF" localSheetId="6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7">'CPU VEICULO_PickUp'!$1:$4</definedName>
    <definedName name="_xlnm.Print_Titles" localSheetId="6">'CPU-VEICULO_Leve'!$1:$4</definedName>
    <definedName name="_xlnm.Print_Titles" localSheetId="0">RESUMO!$2:$6</definedName>
    <definedName name="tjc">#REF!</definedName>
    <definedName name="tjf">#REF!</definedName>
    <definedName name="tlc">#REF!</definedName>
    <definedName name="tlf">#REF!</definedName>
    <definedName name="tmat" localSheetId="9">[51]PLANILHA!#REF!</definedName>
    <definedName name="tmat" localSheetId="8">[51]PLANILHA!#REF!</definedName>
    <definedName name="tmat" localSheetId="7">[51]PLANILHA!#REF!</definedName>
    <definedName name="tmat" localSheetId="6">[51]PLANILHA!#REF!</definedName>
    <definedName name="tmat">[51]PLANILHA!#REF!</definedName>
    <definedName name="tnp1_2">#REF!</definedName>
    <definedName name="tof">#REF!</definedName>
    <definedName name="TOPOGRAFICO" localSheetId="7">[17]PRECORC.XLS!#REF!</definedName>
    <definedName name="TOPOGRAFICO" localSheetId="6">[17]PRECORC.XLS!#REF!</definedName>
    <definedName name="TOPOGRAFICO">[17]PRECORC.XLS!#REF!</definedName>
    <definedName name="tot" localSheetId="7">#REF!</definedName>
    <definedName name="tot" localSheetId="6">#REF!</definedName>
    <definedName name="TOT" localSheetId="2" hidden="1">#REF!</definedName>
    <definedName name="TOT" localSheetId="3" hidden="1">#REF!</definedName>
    <definedName name="TOT" localSheetId="4" hidden="1">#REF!</definedName>
    <definedName name="TOT" hidden="1">#REF!</definedName>
    <definedName name="TOT_2">#REF!</definedName>
    <definedName name="tota">'[52]Quadro de qntd'!$J$60</definedName>
    <definedName name="totac" localSheetId="7">#REF!</definedName>
    <definedName name="totac" localSheetId="6">#REF!</definedName>
    <definedName name="totac">#REF!</definedName>
    <definedName name="total" localSheetId="7">#REF!</definedName>
    <definedName name="total" localSheetId="6">#REF!</definedName>
    <definedName name="total">#REF!</definedName>
    <definedName name="TOTAL_RESUMO">NA()</definedName>
    <definedName name="total1">'[52]CURVA ABC'!$M$48</definedName>
    <definedName name="TOTAL2">'[28]CURVA ABC NOVO'!$I$321</definedName>
    <definedName name="total3">#REF!</definedName>
    <definedName name="total4">#REF!</definedName>
    <definedName name="total5">#REF!</definedName>
    <definedName name="total6">#REF!</definedName>
    <definedName name="totalob">'[53]Quadro de qntd'!$J$61</definedName>
    <definedName name="totcro">'[52]Cronograma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>#REF!</definedName>
    <definedName name="tp6_16">#REF!</definedName>
    <definedName name="TPI">#REF!</definedName>
    <definedName name="tpl1_2">#REF!</definedName>
    <definedName name="TPM" localSheetId="7">#REF!</definedName>
    <definedName name="TPM" localSheetId="6">#REF!</definedName>
    <definedName name="TPM">#REF!</definedName>
    <definedName name="tpmfs">#REF!</definedName>
    <definedName name="TPP">#REF!</definedName>
    <definedName name="transp" localSheetId="7">#REF!</definedName>
    <definedName name="transp" localSheetId="6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7">[17]PRECORC.XLS!#REF!</definedName>
    <definedName name="travessia" localSheetId="6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7">#REF!</definedName>
    <definedName name="TRP" localSheetId="6">#REF!</definedName>
    <definedName name="TRP">#REF!</definedName>
    <definedName name="ts" localSheetId="7">[51]PLANILHA!#REF!</definedName>
    <definedName name="ts" localSheetId="6">[51]PLANILHA!#REF!</definedName>
    <definedName name="ts">[51]PLANILHA!#REF!</definedName>
    <definedName name="tsd" localSheetId="7">#REF!</definedName>
    <definedName name="tsd" localSheetId="6">#REF!</definedName>
    <definedName name="tsd">#REF!</definedName>
    <definedName name="TSs" localSheetId="7">#REF!</definedName>
    <definedName name="TSs" localSheetId="6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7">[51]PLANILHA!#REF!</definedName>
    <definedName name="ttra" localSheetId="6">[51]PLANILHA!#REF!</definedName>
    <definedName name="ttra">[51]PLANILHA!#REF!</definedName>
    <definedName name="tus">#REF!</definedName>
    <definedName name="tuso">#REF!</definedName>
    <definedName name="TYUIO" localSheetId="9" hidden="1">{#N/A,#N/A,TRUE,"Serviços"}</definedName>
    <definedName name="TYUIO" localSheetId="8" hidden="1">{#N/A,#N/A,TRUE,"Serviços"}</definedName>
    <definedName name="TYUIO" localSheetId="7" hidden="1">{#N/A,#N/A,TRUE,"Serviços"}</definedName>
    <definedName name="TYUIO" localSheetId="6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hidden="1">{#N/A,#N/A,TRUE,"Serviços"}</definedName>
    <definedName name="TYUIOO" localSheetId="9" hidden="1">{#N/A,#N/A,TRUE,"Serviços"}</definedName>
    <definedName name="TYUIOO" localSheetId="8" hidden="1">{#N/A,#N/A,TRUE,"Serviços"}</definedName>
    <definedName name="TYUIOO" localSheetId="7" hidden="1">{#N/A,#N/A,TRUE,"Serviços"}</definedName>
    <definedName name="TYUIOO" localSheetId="6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hidden="1">{#N/A,#N/A,TRUE,"Serviços"}</definedName>
    <definedName name="UN" localSheetId="7">#REF!</definedName>
    <definedName name="UN" localSheetId="6">#REF!</definedName>
    <definedName name="un" hidden="1">#N/A</definedName>
    <definedName name="Und" hidden="1">#N/A</definedName>
    <definedName name="UnidAux" hidden="1">#N/A</definedName>
    <definedName name="URV_MAR94" localSheetId="7">#REF!</definedName>
    <definedName name="URV_MAR94" localSheetId="6">#REF!</definedName>
    <definedName name="URV_MAR94">#REF!</definedName>
    <definedName name="USS">#REF!</definedName>
    <definedName name="uuu" localSheetId="9" hidden="1">{#N/A,#N/A,TRUE,"Serviços"}</definedName>
    <definedName name="uuu" localSheetId="8" hidden="1">{#N/A,#N/A,TRUE,"Serviços"}</definedName>
    <definedName name="uuu" localSheetId="7" hidden="1">{#N/A,#N/A,TRUE,"Serviços"}</definedName>
    <definedName name="uuu" localSheetId="6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[44]Teor!$B$3:$B$7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9">[17]PRECORC.XLS!#REF!</definedName>
    <definedName name="VEICULOS" localSheetId="8">[17]PRECORC.XLS!#REF!</definedName>
    <definedName name="VEICULOS" localSheetId="7">[17]PRECORC.XLS!#REF!</definedName>
    <definedName name="VEICULOS" localSheetId="6">[17]PRECORC.XLS!#REF!</definedName>
    <definedName name="VEICULOS">[17]PRECORC.XLS!#REF!</definedName>
    <definedName name="verde" localSheetId="7">#REF!</definedName>
    <definedName name="verde" localSheetId="6">#REF!</definedName>
    <definedName name="verde">#REF!</definedName>
    <definedName name="verdepav" localSheetId="7">#REF!</definedName>
    <definedName name="verdepav" localSheetId="6">#REF!</definedName>
    <definedName name="verdepav">#REF!</definedName>
    <definedName name="VIAGENS" localSheetId="7">[17]PRECORC.XLS!#REF!</definedName>
    <definedName name="VIAGENS" localSheetId="6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9" hidden="1">{#N/A,#N/A,FALSE,"MO (2)"}</definedName>
    <definedName name="vm" localSheetId="8" hidden="1">{#N/A,#N/A,FALSE,"MO (2)"}</definedName>
    <definedName name="vm" localSheetId="7" hidden="1">{#N/A,#N/A,FALSE,"MO (2)"}</definedName>
    <definedName name="vm" localSheetId="6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9" hidden="1">{#N/A,#N/A,FALSE,"MO (2)"}</definedName>
    <definedName name="vvv" localSheetId="8" hidden="1">{#N/A,#N/A,FALSE,"MO (2)"}</definedName>
    <definedName name="vvv" localSheetId="7" hidden="1">{#N/A,#N/A,FALSE,"MO (2)"}</definedName>
    <definedName name="vvv" localSheetId="6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hidden="1">{#N/A,#N/A,FALSE,"MO (2)"}</definedName>
    <definedName name="vvv_1" localSheetId="9" hidden="1">{#N/A,#N/A,FALSE,"MO (2)"}</definedName>
    <definedName name="vvv_1" localSheetId="8" hidden="1">{#N/A,#N/A,FALSE,"MO (2)"}</definedName>
    <definedName name="vvv_1" localSheetId="7" hidden="1">{#N/A,#N/A,FALSE,"MO (2)"}</definedName>
    <definedName name="vvv_1" localSheetId="6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hidden="1">{#N/A,#N/A,FALSE,"MO (2)"}</definedName>
    <definedName name="w">NA()</definedName>
    <definedName name="wewewew" localSheetId="9" hidden="1">{#N/A,#N/A,FALSE,"MO (2)"}</definedName>
    <definedName name="wewewew" localSheetId="8" hidden="1">{#N/A,#N/A,FALSE,"MO (2)"}</definedName>
    <definedName name="wewewew" localSheetId="7" hidden="1">{#N/A,#N/A,FALSE,"MO (2)"}</definedName>
    <definedName name="wewewew" localSheetId="6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hidden="1">{#N/A,#N/A,FALSE,"MO (2)"}</definedName>
    <definedName name="wrn.ACABINT.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9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7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9" hidden="1">{#N/A,#N/A,TRUE,"TER  EXT";#N/A,#N/A,TRUE,"TER  EXT";#N/A,#N/A,TRUE,"LAT  ESQ";#N/A,#N/A,TRUE,"FRONTAL";#N/A,#N/A,TRUE,"POST";#N/A,#N/A,TRUE,"LAT  DIR"}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localSheetId="7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9" hidden="1">{#N/A,#N/A,FALSE,"LEVFER V2 P";#N/A,#N/A,FALSE,"LEVFER V2 P10%"}</definedName>
    <definedName name="wrn.LEVFER." localSheetId="8" hidden="1">{#N/A,#N/A,FALSE,"LEVFER V2 P";#N/A,#N/A,FALSE,"LEVFER V2 P10%"}</definedName>
    <definedName name="wrn.LEVFER." localSheetId="7" hidden="1">{#N/A,#N/A,FALSE,"LEVFER V2 P";#N/A,#N/A,FALSE,"LEVFER V2 P10%"}</definedName>
    <definedName name="wrn.LEVFER." localSheetId="6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hidden="1">{#N/A,#N/A,FALSE,"LEVFER V2 P";#N/A,#N/A,FALSE,"LEVFER V2 P10%"}</definedName>
    <definedName name="wrn.mo2." localSheetId="9" hidden="1">{#N/A,#N/A,FALSE,"MO (2)"}</definedName>
    <definedName name="wrn.mo2." localSheetId="8" hidden="1">{#N/A,#N/A,FALSE,"MO (2)"}</definedName>
    <definedName name="wrn.mo2." localSheetId="7" hidden="1">{#N/A,#N/A,FALSE,"MO (2)"}</definedName>
    <definedName name="wrn.mo2." localSheetId="6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hidden="1">{#N/A,#N/A,FALSE,"MO (2)"}</definedName>
    <definedName name="wrn.mo2._1" localSheetId="9" hidden="1">{#N/A,#N/A,FALSE,"MO (2)"}</definedName>
    <definedName name="wrn.mo2._1" localSheetId="8" hidden="1">{#N/A,#N/A,FALSE,"MO (2)"}</definedName>
    <definedName name="wrn.mo2._1" localSheetId="7" hidden="1">{#N/A,#N/A,FALSE,"MO (2)"}</definedName>
    <definedName name="wrn.mo2._1" localSheetId="6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hidden="1">{#N/A,#N/A,FALSE,"MO (2)"}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9" hidden="1">{#N/A,#N/A,FALSE,"EAP";#N/A,#N/A,FALSE,"CURVA AV.FÍSICO";#N/A,#N/A,FALSE,"CURVA AV.FINANC."}</definedName>
    <definedName name="wrn.RELAT_EAP." localSheetId="8" hidden="1">{#N/A,#N/A,FALSE,"EAP";#N/A,#N/A,FALSE,"CURVA AV.FÍSICO";#N/A,#N/A,FALSE,"CURVA AV.FINANC."}</definedName>
    <definedName name="wrn.RELAT_EAP." localSheetId="7" hidden="1">{#N/A,#N/A,FALSE,"EAP";#N/A,#N/A,FALSE,"CURVA AV.FÍSICO";#N/A,#N/A,FALSE,"CURVA AV.FINANC."}</definedName>
    <definedName name="wrn.RELAT_EAP." localSheetId="6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9" hidden="1">{#N/A,#N/A,TRUE,"Plan1"}</definedName>
    <definedName name="wrn.relext." localSheetId="8" hidden="1">{#N/A,#N/A,TRUE,"Plan1"}</definedName>
    <definedName name="wrn.relext." localSheetId="7" hidden="1">{#N/A,#N/A,TRUE,"Plan1"}</definedName>
    <definedName name="wrn.relext." localSheetId="6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hidden="1">{#N/A,#N/A,TRUE,"Plan1"}</definedName>
    <definedName name="wrn.relext._1" localSheetId="9" hidden="1">{#N/A,#N/A,TRUE,"Plan1"}</definedName>
    <definedName name="wrn.relext._1" localSheetId="8" hidden="1">{#N/A,#N/A,TRUE,"Plan1"}</definedName>
    <definedName name="wrn.relext._1" localSheetId="7" hidden="1">{#N/A,#N/A,TRUE,"Plan1"}</definedName>
    <definedName name="wrn.relext._1" localSheetId="6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hidden="1">{#N/A,#N/A,TRUE,"Plan1"}</definedName>
    <definedName name="wrn.SERV._.PAVTO." localSheetId="9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7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9" hidden="1">{#N/A,#N/A,TRUE,"Serviços"}</definedName>
    <definedName name="wrn.Tipo." localSheetId="8" hidden="1">{#N/A,#N/A,TRUE,"Serviços"}</definedName>
    <definedName name="wrn.Tipo." localSheetId="7" hidden="1">{#N/A,#N/A,TRUE,"Serviços"}</definedName>
    <definedName name="wrn.Tipo." localSheetId="6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hidden="1">{#N/A,#N/A,TRUE,"Serviços"}</definedName>
    <definedName name="wrn.Tipo.." localSheetId="9" hidden="1">{#N/A,#N/A,TRUE,"Serviços"}</definedName>
    <definedName name="wrn.Tipo.." localSheetId="8" hidden="1">{#N/A,#N/A,TRUE,"Serviços"}</definedName>
    <definedName name="wrn.Tipo.." localSheetId="7" hidden="1">{#N/A,#N/A,TRUE,"Serviços"}</definedName>
    <definedName name="wrn.Tipo.." localSheetId="6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hidden="1">{#N/A,#N/A,TRUE,"Serviços"}</definedName>
    <definedName name="www" localSheetId="9">{"cento","duzentos","trezentos","quatrocentos","quinhentos","seiscentos","setecentos","oitocentos","novecentos"}</definedName>
    <definedName name="www" localSheetId="8">{"cento","duzentos","trezentos","quatrocentos","quinhentos","seiscentos","setecentos","oitocentos","novecentos"}</definedName>
    <definedName name="www" localSheetId="7">{"cento","duzentos","trezentos","quatrocentos","quinhentos","seiscentos","setecentos","oitocentos","novecentos"}</definedName>
    <definedName name="www" localSheetId="6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9" hidden="1">{#N/A,#N/A,FALSE,"MO (2)"}</definedName>
    <definedName name="wwwww" localSheetId="8" hidden="1">{#N/A,#N/A,FALSE,"MO (2)"}</definedName>
    <definedName name="wwwww" localSheetId="7" hidden="1">{#N/A,#N/A,FALSE,"MO (2)"}</definedName>
    <definedName name="wwwww" localSheetId="6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hidden="1">{#N/A,#N/A,FALSE,"MO (2)"}</definedName>
    <definedName name="wwwwww" localSheetId="9" hidden="1">{#N/A,#N/A,FALSE,"MO (2)"}</definedName>
    <definedName name="wwwwww" localSheetId="8" hidden="1">{#N/A,#N/A,FALSE,"MO (2)"}</definedName>
    <definedName name="wwwwww" localSheetId="7" hidden="1">{#N/A,#N/A,FALSE,"MO (2)"}</definedName>
    <definedName name="wwwwww" localSheetId="6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hidden="1">{#N/A,#N/A,FALSE,"MO (2)"}</definedName>
    <definedName name="x" localSheetId="7">[44]Equipamentos!#REF!</definedName>
    <definedName name="x" localSheetId="6">[44]Equipamentos!#REF!</definedName>
    <definedName name="x">[44]Equipamentos!#REF!</definedName>
    <definedName name="XX" localSheetId="9" hidden="1">{"'EI 060 02'!$A$1:$K$59"}</definedName>
    <definedName name="XX" localSheetId="8" hidden="1">{"'EI 060 02'!$A$1:$K$59"}</definedName>
    <definedName name="XX" localSheetId="7" hidden="1">{"'EI 060 02'!$A$1:$K$59"}</definedName>
    <definedName name="XX" localSheetId="6" hidden="1">{"'EI 060 02'!$A$1:$K$59"}</definedName>
    <definedName name="XX" hidden="1">{"'EI 060 02'!$A$1:$K$59"}</definedName>
    <definedName name="XXX" localSheetId="9" hidden="1">#REF!</definedName>
    <definedName name="XXX" localSheetId="8" hidden="1">#REF!</definedName>
    <definedName name="XXX" localSheetId="7" hidden="1">#REF!</definedName>
    <definedName name="XXX" localSheetId="6">'CPU-VEICULO_Leve'!XXX</definedName>
    <definedName name="XXX" localSheetId="4" hidden="1">#REF!</definedName>
    <definedName name="XXX" hidden="1">#REF!</definedName>
    <definedName name="xxxxx" localSheetId="9" hidden="1">{#N/A,#N/A,FALSE,"MO (2)"}</definedName>
    <definedName name="xxxxx" localSheetId="8" hidden="1">{#N/A,#N/A,FALSE,"MO (2)"}</definedName>
    <definedName name="xxxxx" localSheetId="7" hidden="1">{#N/A,#N/A,FALSE,"MO (2)"}</definedName>
    <definedName name="xxxxx" localSheetId="6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hidden="1">{#N/A,#N/A,FALSE,"MO (2)"}</definedName>
    <definedName name="XXXXXX" localSheetId="9">'AUX-Demais Custos'!XXXXXX</definedName>
    <definedName name="XXXXXX" localSheetId="8">'AUX-Mão de obra_FatorKa'!XXXXXX</definedName>
    <definedName name="XXXXXX" localSheetId="7">'CPU VEICULO_PickUp'!XXXXXX</definedName>
    <definedName name="XXXXXX" localSheetId="6">'CPU-VEICULO_Leve'!XXXXXX</definedName>
    <definedName name="XXXXXX">'AUX-Demais Custos'!XXXXXX</definedName>
    <definedName name="xxxxxxxxxxx">#REF!</definedName>
    <definedName name="yy" localSheetId="9" hidden="1">{#N/A,#N/A,TRUE,"Serviços"}</definedName>
    <definedName name="yy" localSheetId="8" hidden="1">{#N/A,#N/A,TRUE,"Serviços"}</definedName>
    <definedName name="yy" localSheetId="7" hidden="1">{#N/A,#N/A,TRUE,"Serviços"}</definedName>
    <definedName name="yy" localSheetId="6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hidden="1">{#N/A,#N/A,TRUE,"Serviços"}</definedName>
    <definedName name="z" localSheetId="9" hidden="1">{#N/A,#N/A,FALSE,"MO (2)"}</definedName>
    <definedName name="z" localSheetId="8" hidden="1">{#N/A,#N/A,FALSE,"MO (2)"}</definedName>
    <definedName name="z" localSheetId="7" hidden="1">{#N/A,#N/A,FALSE,"MO (2)"}</definedName>
    <definedName name="z" localSheetId="6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hidden="1">{#N/A,#N/A,FALSE,"MO (2)"}</definedName>
    <definedName name="z_1" localSheetId="9" hidden="1">{#N/A,#N/A,FALSE,"MO (2)"}</definedName>
    <definedName name="z_1" localSheetId="8" hidden="1">{#N/A,#N/A,FALSE,"MO (2)"}</definedName>
    <definedName name="z_1" localSheetId="7" hidden="1">{#N/A,#N/A,FALSE,"MO (2)"}</definedName>
    <definedName name="z_1" localSheetId="6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hidden="1">{#N/A,#N/A,FALSE,"MO (2)"}</definedName>
    <definedName name="zar">#REF!</definedName>
    <definedName name="zaza" localSheetId="9" hidden="1">{#N/A,#N/A,FALSE,"MO (2)"}</definedName>
    <definedName name="zaza" localSheetId="8" hidden="1">{#N/A,#N/A,FALSE,"MO (2)"}</definedName>
    <definedName name="zaza" localSheetId="7" hidden="1">{#N/A,#N/A,FALSE,"MO (2)"}</definedName>
    <definedName name="zaza" localSheetId="6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hidden="1">{#N/A,#N/A,FALSE,"MO (2)"}</definedName>
    <definedName name="zaza_1" localSheetId="9" hidden="1">{#N/A,#N/A,FALSE,"MO (2)"}</definedName>
    <definedName name="zaza_1" localSheetId="8" hidden="1">{#N/A,#N/A,FALSE,"MO (2)"}</definedName>
    <definedName name="zaza_1" localSheetId="7" hidden="1">{#N/A,#N/A,FALSE,"MO (2)"}</definedName>
    <definedName name="zaza_1" localSheetId="6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hidden="1">{#N/A,#N/A,FALSE,"MO (2)"}</definedName>
    <definedName name="zenil" localSheetId="7">#REF!</definedName>
    <definedName name="zenil" localSheetId="6">#REF!</definedName>
    <definedName name="zenil">#REF!</definedName>
    <definedName name="zzzzz" localSheetId="9" hidden="1">{"'EI 060 02'!$A$1:$K$59"}</definedName>
    <definedName name="zzzzz" localSheetId="8" hidden="1">{"'EI 060 02'!$A$1:$K$59"}</definedName>
    <definedName name="zzzzz" localSheetId="7" hidden="1">{"'EI 060 02'!$A$1:$K$59"}</definedName>
    <definedName name="zzzzz" localSheetId="6" hidden="1">{"'EI 060 02'!$A$1:$K$59"}</definedName>
    <definedName name="zzzzz" hidden="1">{"'EI 060 02'!$A$1:$K$59"}</definedName>
  </definedNames>
  <calcPr calcId="181029"/>
</workbook>
</file>

<file path=xl/calcChain.xml><?xml version="1.0" encoding="utf-8"?>
<calcChain xmlns="http://schemas.openxmlformats.org/spreadsheetml/2006/main">
  <c r="J27" i="427" l="1"/>
  <c r="D9" i="499"/>
  <c r="G31" i="509" l="1"/>
  <c r="E11" i="431" l="1"/>
  <c r="H7" i="521"/>
  <c r="G7" i="521" l="1"/>
  <c r="F7" i="521"/>
  <c r="E7" i="521"/>
  <c r="H7" i="522"/>
  <c r="G7" i="522"/>
  <c r="F7" i="522"/>
  <c r="E7" i="522"/>
  <c r="V4" i="522"/>
  <c r="Y60" i="511" l="1"/>
  <c r="Z60" i="511" s="1"/>
  <c r="W60" i="511"/>
  <c r="U60" i="511"/>
  <c r="S60" i="511"/>
  <c r="Q60" i="511"/>
  <c r="O60" i="511"/>
  <c r="M60" i="511"/>
  <c r="K60" i="511"/>
  <c r="I60" i="511"/>
  <c r="G60" i="511"/>
  <c r="O76" i="511"/>
  <c r="Y17" i="511"/>
  <c r="Z17" i="511" s="1"/>
  <c r="W17" i="511"/>
  <c r="U17" i="511"/>
  <c r="S17" i="511"/>
  <c r="Q17" i="511"/>
  <c r="O17" i="511"/>
  <c r="M17" i="511"/>
  <c r="K17" i="511"/>
  <c r="I17" i="511"/>
  <c r="G17" i="511"/>
  <c r="Y16" i="511"/>
  <c r="Z16" i="511" s="1"/>
  <c r="W16" i="511"/>
  <c r="U16" i="511"/>
  <c r="S16" i="511"/>
  <c r="Q16" i="511"/>
  <c r="O16" i="511"/>
  <c r="M16" i="511"/>
  <c r="K16" i="511"/>
  <c r="I16" i="511"/>
  <c r="G16" i="511"/>
  <c r="Y15" i="511"/>
  <c r="W15" i="511"/>
  <c r="U15" i="511"/>
  <c r="S15" i="511"/>
  <c r="Q15" i="511"/>
  <c r="O15" i="511"/>
  <c r="M15" i="511"/>
  <c r="K15" i="511"/>
  <c r="I15" i="511"/>
  <c r="G15" i="511"/>
  <c r="AA15" i="511" l="1"/>
  <c r="AA16" i="511"/>
  <c r="Z15" i="511"/>
  <c r="V4" i="521" l="1"/>
  <c r="C4" i="521"/>
  <c r="AA4" i="511"/>
  <c r="L6" i="447"/>
  <c r="L6" i="431"/>
  <c r="A3" i="522" l="1"/>
  <c r="A3" i="521"/>
  <c r="E12" i="447"/>
  <c r="I14" i="431" l="1"/>
  <c r="E7" i="499" l="1"/>
  <c r="G16" i="447" l="1"/>
  <c r="H16" i="447" s="1"/>
  <c r="I16" i="447"/>
  <c r="F8" i="523" l="1"/>
  <c r="G8" i="523"/>
  <c r="I31" i="447" l="1"/>
  <c r="I24" i="431"/>
  <c r="O12" i="509" l="1"/>
  <c r="N12" i="509"/>
  <c r="O10" i="509"/>
  <c r="N10" i="509"/>
  <c r="L12" i="509"/>
  <c r="P10" i="509" l="1"/>
  <c r="AA86" i="511"/>
  <c r="AA56" i="511"/>
  <c r="Y23" i="511"/>
  <c r="Z23" i="511" s="1"/>
  <c r="W23" i="511"/>
  <c r="U23" i="511"/>
  <c r="S23" i="511"/>
  <c r="S22" i="511"/>
  <c r="Q23" i="511"/>
  <c r="O23" i="511"/>
  <c r="M23" i="511"/>
  <c r="K23" i="511"/>
  <c r="I23" i="511"/>
  <c r="G23" i="511"/>
  <c r="Y21" i="511"/>
  <c r="Z21" i="511" s="1"/>
  <c r="W21" i="511"/>
  <c r="U21" i="511"/>
  <c r="S21" i="511"/>
  <c r="Q21" i="511"/>
  <c r="O21" i="511"/>
  <c r="M21" i="511"/>
  <c r="K21" i="511"/>
  <c r="I21" i="511"/>
  <c r="G21" i="511"/>
  <c r="Y22" i="511"/>
  <c r="Z22" i="511" s="1"/>
  <c r="F14" i="523" l="1"/>
  <c r="H6" i="523"/>
  <c r="H5" i="523"/>
  <c r="H4" i="523"/>
  <c r="E6" i="523"/>
  <c r="E5" i="523"/>
  <c r="E4" i="523"/>
  <c r="E15" i="447"/>
  <c r="C4" i="522" l="1"/>
  <c r="Q5" i="4"/>
  <c r="Q79" i="511" l="1"/>
  <c r="O79" i="511"/>
  <c r="K79" i="511"/>
  <c r="I79" i="511"/>
  <c r="Q22" i="511" l="1"/>
  <c r="O22" i="511"/>
  <c r="U22" i="511"/>
  <c r="Y79" i="511" l="1"/>
  <c r="Z79" i="511" s="1"/>
  <c r="Y76" i="511"/>
  <c r="Z76" i="511" s="1"/>
  <c r="Y28" i="511" l="1"/>
  <c r="Z28" i="511" s="1"/>
  <c r="W79" i="511"/>
  <c r="W76" i="511"/>
  <c r="W28" i="511"/>
  <c r="U79" i="511"/>
  <c r="U76" i="511"/>
  <c r="U28" i="511"/>
  <c r="Q76" i="511"/>
  <c r="Q28" i="511"/>
  <c r="O28" i="511"/>
  <c r="M79" i="511"/>
  <c r="M76" i="511"/>
  <c r="M28" i="511"/>
  <c r="K76" i="511"/>
  <c r="K28" i="511"/>
  <c r="I76" i="511"/>
  <c r="G79" i="511"/>
  <c r="G76" i="511"/>
  <c r="G28" i="511"/>
  <c r="Y24" i="511"/>
  <c r="Z24" i="511" s="1"/>
  <c r="W24" i="511"/>
  <c r="U24" i="511"/>
  <c r="S79" i="511"/>
  <c r="S76" i="511"/>
  <c r="S28" i="511"/>
  <c r="S24" i="511"/>
  <c r="Q24" i="511"/>
  <c r="O24" i="511"/>
  <c r="M24" i="511"/>
  <c r="K24" i="511"/>
  <c r="I28" i="511"/>
  <c r="I24" i="511"/>
  <c r="G24" i="511"/>
  <c r="W22" i="511"/>
  <c r="M22" i="511"/>
  <c r="K22" i="511"/>
  <c r="I22" i="511"/>
  <c r="G22" i="511"/>
  <c r="G14" i="431"/>
  <c r="I27" i="447"/>
  <c r="I26" i="447"/>
  <c r="I15" i="447"/>
  <c r="I12" i="447"/>
  <c r="I11" i="447"/>
  <c r="I11" i="431"/>
  <c r="I17" i="427"/>
  <c r="I14" i="427"/>
  <c r="I11" i="427"/>
  <c r="C43" i="522"/>
  <c r="C43" i="521"/>
  <c r="C33" i="521" l="1"/>
  <c r="P12" i="509" l="1"/>
  <c r="P13" i="509" s="1"/>
  <c r="M4" i="4" l="1"/>
  <c r="L6" i="427" l="1"/>
  <c r="B4" i="447" l="1"/>
  <c r="B4" i="431"/>
  <c r="B4" i="427"/>
  <c r="G33" i="427"/>
  <c r="H33" i="427" s="1"/>
  <c r="G30" i="427"/>
  <c r="H30" i="427" s="1"/>
  <c r="G27" i="427"/>
  <c r="H27" i="427" s="1"/>
  <c r="G24" i="427"/>
  <c r="G17" i="427"/>
  <c r="H17" i="427" s="1"/>
  <c r="G14" i="427"/>
  <c r="G11" i="427"/>
  <c r="E11" i="427"/>
  <c r="G24" i="431"/>
  <c r="G21" i="431"/>
  <c r="G11" i="431"/>
  <c r="E10" i="251"/>
  <c r="E9" i="251"/>
  <c r="E8" i="251"/>
  <c r="G11" i="447"/>
  <c r="I51" i="447"/>
  <c r="I50" i="447"/>
  <c r="I49" i="447"/>
  <c r="G31" i="447"/>
  <c r="G28" i="447"/>
  <c r="G27" i="447"/>
  <c r="G26" i="447"/>
  <c r="G23" i="447"/>
  <c r="G15" i="447"/>
  <c r="G12" i="447"/>
  <c r="E26" i="447"/>
  <c r="E11" i="447"/>
  <c r="H11" i="427" l="1"/>
  <c r="E14" i="427"/>
  <c r="I33" i="427"/>
  <c r="I30" i="427"/>
  <c r="O26" i="427"/>
  <c r="R25" i="427"/>
  <c r="R26" i="427"/>
  <c r="H14" i="431"/>
  <c r="E24" i="431"/>
  <c r="H24" i="431" s="1"/>
  <c r="H28" i="447"/>
  <c r="E24" i="427"/>
  <c r="H24" i="427" s="1"/>
  <c r="H14" i="427"/>
  <c r="O25" i="427"/>
  <c r="H11" i="431"/>
  <c r="E21" i="431"/>
  <c r="H21" i="431" s="1"/>
  <c r="E27" i="447"/>
  <c r="H27" i="447" s="1"/>
  <c r="H12" i="447"/>
  <c r="H15" i="447"/>
  <c r="I52" i="447"/>
  <c r="I28" i="447" s="1"/>
  <c r="H11" i="447"/>
  <c r="H26" i="447"/>
  <c r="E23" i="447"/>
  <c r="H23" i="447" s="1"/>
  <c r="E31" i="447" l="1"/>
  <c r="H31" i="447" s="1"/>
  <c r="N27" i="427" l="1"/>
  <c r="I27" i="427"/>
  <c r="C33" i="522"/>
  <c r="C40" i="522" s="1"/>
  <c r="C25" i="522"/>
  <c r="C21" i="522"/>
  <c r="C18" i="522"/>
  <c r="G4" i="522"/>
  <c r="AA4" i="522"/>
  <c r="Z4" i="522"/>
  <c r="Y4" i="522"/>
  <c r="N4" i="522"/>
  <c r="M4" i="522"/>
  <c r="L4" i="522"/>
  <c r="C40" i="521"/>
  <c r="C25" i="521"/>
  <c r="C24" i="521"/>
  <c r="C29" i="521" s="1"/>
  <c r="C21" i="521"/>
  <c r="C18" i="521"/>
  <c r="F4" i="521"/>
  <c r="AB4" i="521"/>
  <c r="N4" i="521"/>
  <c r="M4" i="521"/>
  <c r="L4" i="521"/>
  <c r="G4" i="521"/>
  <c r="L6" i="522" l="1"/>
  <c r="C31" i="522" s="1"/>
  <c r="Z6" i="522"/>
  <c r="C39" i="522" s="1"/>
  <c r="Z4" i="521"/>
  <c r="L6" i="521"/>
  <c r="C31" i="521" s="1"/>
  <c r="C34" i="521" s="1"/>
  <c r="AA4" i="521"/>
  <c r="Z6" i="521" s="1"/>
  <c r="C39" i="521" s="1"/>
  <c r="C13" i="521"/>
  <c r="C16" i="521" s="1"/>
  <c r="C19" i="521" s="1"/>
  <c r="E4" i="522"/>
  <c r="F4" i="522"/>
  <c r="C13" i="522" s="1"/>
  <c r="C16" i="522" s="1"/>
  <c r="C36" i="521"/>
  <c r="C27" i="521"/>
  <c r="E4" i="521"/>
  <c r="C41" i="521" l="1"/>
  <c r="C22" i="521"/>
  <c r="C22" i="522"/>
  <c r="C19" i="522"/>
  <c r="C46" i="521" l="1"/>
  <c r="C49" i="521" s="1"/>
  <c r="C45" i="521"/>
  <c r="C50" i="521" s="1"/>
  <c r="C52" i="521"/>
  <c r="C48" i="521" l="1"/>
  <c r="C51" i="521"/>
  <c r="C8" i="521"/>
  <c r="I24" i="427" l="1"/>
  <c r="I21" i="431"/>
  <c r="C11" i="521"/>
  <c r="C10" i="521"/>
  <c r="C9" i="521"/>
  <c r="AA108" i="511" l="1"/>
  <c r="AA107" i="511"/>
  <c r="AA106" i="511"/>
  <c r="AA105" i="511"/>
  <c r="AA104" i="511"/>
  <c r="AA103" i="511"/>
  <c r="AA102" i="511"/>
  <c r="AA101" i="511"/>
  <c r="AA100" i="511"/>
  <c r="AA99" i="511"/>
  <c r="AA98" i="511"/>
  <c r="AA97" i="511"/>
  <c r="AA96" i="511"/>
  <c r="AA95" i="511"/>
  <c r="AA94" i="511"/>
  <c r="AA93" i="511"/>
  <c r="AA92" i="511"/>
  <c r="AA91" i="511"/>
  <c r="AA90" i="511"/>
  <c r="AA89" i="511"/>
  <c r="AA88" i="511"/>
  <c r="AA87" i="511"/>
  <c r="AA85" i="511"/>
  <c r="AA84" i="511"/>
  <c r="AA83" i="511"/>
  <c r="AA82" i="511"/>
  <c r="AA81" i="511"/>
  <c r="AA80" i="511"/>
  <c r="AA79" i="511"/>
  <c r="AA78" i="511"/>
  <c r="AA77" i="511"/>
  <c r="AA76" i="511"/>
  <c r="AA75" i="511"/>
  <c r="AA74" i="511"/>
  <c r="AA73" i="511"/>
  <c r="AA72" i="511"/>
  <c r="AA71" i="511"/>
  <c r="AA70" i="511"/>
  <c r="AA69" i="511"/>
  <c r="AA68" i="511"/>
  <c r="AA67" i="511"/>
  <c r="AA66" i="511"/>
  <c r="AA65" i="511"/>
  <c r="AA64" i="511"/>
  <c r="AA63" i="511"/>
  <c r="AA62" i="511"/>
  <c r="AA61" i="511"/>
  <c r="AA60" i="511"/>
  <c r="AA59" i="511"/>
  <c r="AA58" i="511"/>
  <c r="AA57" i="511"/>
  <c r="AA55" i="511"/>
  <c r="AA54" i="511"/>
  <c r="AA53" i="511"/>
  <c r="AA52" i="511"/>
  <c r="AA51" i="511"/>
  <c r="AA50" i="511"/>
  <c r="AA49" i="511"/>
  <c r="AA48" i="511"/>
  <c r="AA47" i="511"/>
  <c r="AA46" i="511"/>
  <c r="AA45" i="511"/>
  <c r="AA44" i="511"/>
  <c r="AA43" i="511"/>
  <c r="AA42" i="511"/>
  <c r="AA41" i="511"/>
  <c r="AA40" i="511"/>
  <c r="AA39" i="511"/>
  <c r="AA38" i="511"/>
  <c r="AA37" i="511"/>
  <c r="AA36" i="511"/>
  <c r="AA35" i="511"/>
  <c r="AA34" i="511"/>
  <c r="AA33" i="511"/>
  <c r="AA32" i="511"/>
  <c r="AA31" i="511"/>
  <c r="AA30" i="511"/>
  <c r="AA29" i="511"/>
  <c r="AA28" i="511"/>
  <c r="AA27" i="511"/>
  <c r="AA26" i="511"/>
  <c r="AA25" i="511"/>
  <c r="AA24" i="511"/>
  <c r="AA23" i="511"/>
  <c r="AA22" i="511"/>
  <c r="AA21" i="511"/>
  <c r="AA20" i="511"/>
  <c r="AA19" i="511"/>
  <c r="AA18" i="511"/>
  <c r="AA17" i="511"/>
  <c r="AA14" i="511"/>
  <c r="AA13" i="511"/>
  <c r="AA12" i="511"/>
  <c r="AA11" i="511"/>
  <c r="AA10" i="511"/>
  <c r="AA9" i="511"/>
  <c r="A7" i="499" l="1"/>
  <c r="E9" i="499" l="1"/>
  <c r="D15" i="499"/>
  <c r="E16" i="499" s="1"/>
  <c r="A32" i="499" l="1"/>
  <c r="E17" i="499"/>
  <c r="E18" i="499"/>
  <c r="E15" i="499" l="1"/>
  <c r="AB22" i="511" s="1"/>
  <c r="AB60" i="511" l="1"/>
  <c r="AB16" i="511"/>
  <c r="AB17" i="511"/>
  <c r="AB15" i="511"/>
  <c r="E19" i="499"/>
  <c r="AB21" i="511"/>
  <c r="AB55" i="511"/>
  <c r="AB24" i="511"/>
  <c r="AB40" i="511"/>
  <c r="AB87" i="511"/>
  <c r="AB81" i="511"/>
  <c r="AB63" i="511"/>
  <c r="AB41" i="511"/>
  <c r="AB76" i="511"/>
  <c r="J14" i="427" s="1"/>
  <c r="AB108" i="511"/>
  <c r="AB78" i="511"/>
  <c r="AB11" i="511"/>
  <c r="AB90" i="511"/>
  <c r="AB28" i="511"/>
  <c r="J11" i="427" s="1"/>
  <c r="AB45" i="511"/>
  <c r="AB51" i="511"/>
  <c r="AB57" i="511"/>
  <c r="AB56" i="511"/>
  <c r="AB105" i="511"/>
  <c r="AB96" i="511"/>
  <c r="AB72" i="511"/>
  <c r="AB68" i="511"/>
  <c r="AB79" i="511"/>
  <c r="AB84" i="511"/>
  <c r="AB31" i="511"/>
  <c r="AB37" i="511"/>
  <c r="AB77" i="511"/>
  <c r="AB86" i="511"/>
  <c r="AB101" i="511"/>
  <c r="AB94" i="511"/>
  <c r="AB89" i="511"/>
  <c r="AB80" i="511"/>
  <c r="AB10" i="511"/>
  <c r="AB12" i="511"/>
  <c r="AB44" i="511"/>
  <c r="AB54" i="511"/>
  <c r="AB67" i="511"/>
  <c r="AB46" i="511"/>
  <c r="AB36" i="511"/>
  <c r="AB95" i="511"/>
  <c r="AB48" i="511"/>
  <c r="AB47" i="511"/>
  <c r="AB50" i="511"/>
  <c r="AB106" i="511"/>
  <c r="AB52" i="511"/>
  <c r="AB73" i="511"/>
  <c r="AB32" i="511"/>
  <c r="AB19" i="511"/>
  <c r="AB9" i="511"/>
  <c r="AB85" i="511"/>
  <c r="AB75" i="511"/>
  <c r="AB13" i="511"/>
  <c r="AB71" i="511"/>
  <c r="AB58" i="511"/>
  <c r="AB42" i="511"/>
  <c r="AB43" i="511"/>
  <c r="AB18" i="511"/>
  <c r="AB26" i="511"/>
  <c r="AB92" i="511"/>
  <c r="AB93" i="511"/>
  <c r="AB99" i="511"/>
  <c r="AB70" i="511"/>
  <c r="AB49" i="511"/>
  <c r="AB38" i="511"/>
  <c r="AB65" i="511"/>
  <c r="AB98" i="511"/>
  <c r="AB23" i="511"/>
  <c r="AB100" i="511"/>
  <c r="AB88" i="511"/>
  <c r="AB104" i="511"/>
  <c r="AB53" i="511"/>
  <c r="AB69" i="511"/>
  <c r="AB83" i="511"/>
  <c r="AB107" i="511"/>
  <c r="AB34" i="511"/>
  <c r="AB66" i="511"/>
  <c r="AB91" i="511"/>
  <c r="AB62" i="511"/>
  <c r="AB103" i="511"/>
  <c r="AB14" i="511"/>
  <c r="AB64" i="511"/>
  <c r="AB25" i="511"/>
  <c r="AB82" i="511"/>
  <c r="AB102" i="511"/>
  <c r="AB30" i="511"/>
  <c r="AB35" i="511"/>
  <c r="AB59" i="511"/>
  <c r="AB20" i="511"/>
  <c r="AB97" i="511"/>
  <c r="AB27" i="511"/>
  <c r="AB74" i="511"/>
  <c r="AB29" i="511"/>
  <c r="AB61" i="511"/>
  <c r="AB33" i="511"/>
  <c r="AB39" i="511"/>
  <c r="B3" i="4"/>
  <c r="J14" i="431" l="1"/>
  <c r="J16" i="447"/>
  <c r="J24" i="431"/>
  <c r="L24" i="431" s="1"/>
  <c r="J31" i="447"/>
  <c r="L31" i="447" s="1"/>
  <c r="J26" i="447"/>
  <c r="L26" i="447" s="1"/>
  <c r="J27" i="447"/>
  <c r="L27" i="447" s="1"/>
  <c r="J28" i="447"/>
  <c r="L28" i="447" s="1"/>
  <c r="J30" i="427"/>
  <c r="L30" i="427" s="1"/>
  <c r="J33" i="427"/>
  <c r="L33" i="427" s="1"/>
  <c r="L27" i="427"/>
  <c r="J21" i="431"/>
  <c r="L21" i="431" s="1"/>
  <c r="J24" i="427"/>
  <c r="L24" i="427" s="1"/>
  <c r="K11" i="427"/>
  <c r="K12" i="447"/>
  <c r="K15" i="447"/>
  <c r="K17" i="427"/>
  <c r="K14" i="427"/>
  <c r="K11" i="447"/>
  <c r="K16" i="447"/>
  <c r="K14" i="431"/>
  <c r="K11" i="431"/>
  <c r="L35" i="427" l="1"/>
  <c r="L26" i="431"/>
  <c r="L14" i="431"/>
  <c r="J12" i="447"/>
  <c r="L12" i="447" s="1"/>
  <c r="L11" i="427"/>
  <c r="J17" i="427"/>
  <c r="L17" i="427" s="1"/>
  <c r="J15" i="447" l="1"/>
  <c r="L15" i="447" s="1"/>
  <c r="L16" i="447"/>
  <c r="J11" i="431"/>
  <c r="L11" i="431" s="1"/>
  <c r="J11" i="447"/>
  <c r="L14" i="427"/>
  <c r="L16" i="431" l="1"/>
  <c r="L27" i="431" s="1"/>
  <c r="L28" i="431" s="1"/>
  <c r="F9" i="251" s="1"/>
  <c r="G9" i="251" s="1"/>
  <c r="N9" i="251" s="1"/>
  <c r="O9" i="251" s="1"/>
  <c r="L11" i="447"/>
  <c r="L18" i="447" s="1"/>
  <c r="L19" i="427"/>
  <c r="L36" i="427" s="1"/>
  <c r="L37" i="427" s="1"/>
  <c r="F8" i="251" s="1"/>
  <c r="G8" i="251" s="1"/>
  <c r="N8" i="251" l="1"/>
  <c r="O8" i="251" l="1"/>
  <c r="C24" i="522"/>
  <c r="C27" i="522" s="1"/>
  <c r="C29" i="522" l="1"/>
  <c r="C34" i="522" s="1"/>
  <c r="C36" i="522"/>
  <c r="C41" i="522" s="1"/>
  <c r="C45" i="522" s="1"/>
  <c r="C46" i="522" l="1"/>
  <c r="C52" i="522"/>
  <c r="C49" i="522"/>
  <c r="C48" i="522"/>
  <c r="C50" i="522"/>
  <c r="C8" i="522" l="1"/>
  <c r="C51" i="522"/>
  <c r="I23" i="447" s="1"/>
  <c r="J23" i="447" s="1"/>
  <c r="L23" i="447" s="1"/>
  <c r="L33" i="447" s="1"/>
  <c r="L34" i="447" s="1"/>
  <c r="L35" i="447" s="1"/>
  <c r="F10" i="251" s="1"/>
  <c r="G10" i="251" s="1"/>
  <c r="N10" i="251" l="1"/>
  <c r="G12" i="251"/>
  <c r="C10" i="522"/>
  <c r="C9" i="522"/>
  <c r="C11" i="522"/>
  <c r="J14" i="251" l="1"/>
  <c r="J8" i="251"/>
  <c r="J9" i="251"/>
  <c r="L8" i="251"/>
  <c r="L9" i="251"/>
  <c r="G13" i="251"/>
  <c r="J13" i="251"/>
  <c r="O10" i="251"/>
  <c r="O12" i="251" s="1"/>
  <c r="O13" i="251" s="1"/>
  <c r="N12" i="251"/>
  <c r="L10" i="251"/>
  <c r="J10" i="251"/>
  <c r="I12" i="4" l="1"/>
  <c r="I22" i="4" s="1"/>
  <c r="N12" i="4"/>
  <c r="N22" i="4" s="1"/>
  <c r="G12" i="4"/>
  <c r="G22" i="4" s="1"/>
  <c r="V12" i="4"/>
  <c r="V22" i="4" s="1"/>
  <c r="U12" i="4"/>
  <c r="U22" i="4" s="1"/>
  <c r="H12" i="4"/>
  <c r="H22" i="4" s="1"/>
  <c r="J12" i="4"/>
  <c r="J22" i="4" s="1"/>
  <c r="F12" i="4"/>
  <c r="O12" i="4"/>
  <c r="O22" i="4" s="1"/>
  <c r="T12" i="4"/>
  <c r="T22" i="4" s="1"/>
  <c r="S12" i="4"/>
  <c r="S22" i="4" s="1"/>
  <c r="R12" i="4"/>
  <c r="R22" i="4" s="1"/>
  <c r="W12" i="4"/>
  <c r="W22" i="4" s="1"/>
  <c r="M12" i="4"/>
  <c r="M22" i="4" s="1"/>
  <c r="K12" i="4"/>
  <c r="K22" i="4" s="1"/>
  <c r="Q12" i="4"/>
  <c r="Q22" i="4" s="1"/>
  <c r="L12" i="4"/>
  <c r="L22" i="4" s="1"/>
  <c r="P12" i="4"/>
  <c r="P22" i="4" s="1"/>
  <c r="L12" i="251"/>
  <c r="J12" i="251"/>
  <c r="V11" i="4" l="1"/>
  <c r="V21" i="4" s="1"/>
  <c r="Q11" i="4"/>
  <c r="Q21" i="4" s="1"/>
  <c r="O11" i="4"/>
  <c r="O21" i="4" s="1"/>
  <c r="K11" i="4"/>
  <c r="K21" i="4" s="1"/>
  <c r="F11" i="4"/>
  <c r="M11" i="4"/>
  <c r="M21" i="4" s="1"/>
  <c r="T11" i="4"/>
  <c r="T21" i="4" s="1"/>
  <c r="P11" i="4"/>
  <c r="P21" i="4" s="1"/>
  <c r="U11" i="4"/>
  <c r="U21" i="4" s="1"/>
  <c r="G11" i="4"/>
  <c r="G21" i="4" s="1"/>
  <c r="S11" i="4"/>
  <c r="S21" i="4" s="1"/>
  <c r="R11" i="4"/>
  <c r="R21" i="4" s="1"/>
  <c r="W11" i="4"/>
  <c r="W21" i="4" s="1"/>
  <c r="J11" i="4"/>
  <c r="J21" i="4" s="1"/>
  <c r="I11" i="4"/>
  <c r="I21" i="4" s="1"/>
  <c r="N11" i="4"/>
  <c r="N21" i="4" s="1"/>
  <c r="L11" i="4"/>
  <c r="L21" i="4" s="1"/>
  <c r="H11" i="4"/>
  <c r="H21" i="4" s="1"/>
  <c r="F14" i="4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S14" i="4" s="1"/>
  <c r="T14" i="4" s="1"/>
  <c r="U14" i="4" s="1"/>
  <c r="V14" i="4" s="1"/>
  <c r="W14" i="4" s="1"/>
  <c r="F22" i="4"/>
  <c r="F24" i="4" l="1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V24" i="4" s="1"/>
  <c r="W24" i="4" s="1"/>
  <c r="Y24" i="4" s="1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21" i="4"/>
  <c r="F23" i="4" l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Clevis Ferreira da Silva</author>
  </authors>
  <commentList>
    <comment ref="B8" authorId="0" shapeId="0" xr:uid="{845B1EB2-02ED-401D-825A-11C49ECCB50D}">
      <text>
        <r>
          <rPr>
            <b/>
            <sz val="9"/>
            <color indexed="81"/>
            <rFont val="Segoe UI"/>
            <family val="2"/>
          </rPr>
          <t>Clevis Ferreira da Silva:</t>
        </r>
        <r>
          <rPr>
            <sz val="9"/>
            <color indexed="81"/>
            <rFont val="Segoe UI"/>
            <family val="2"/>
          </rPr>
          <t xml:space="preserve">
Tabelas de diárias da CODEVASF - Diária Completa (Considerado o valor de 100% do Pernoite, com refeição referente ao jantar)
</t>
        </r>
      </text>
    </comment>
  </commentList>
</comments>
</file>

<file path=xl/sharedStrings.xml><?xml version="1.0" encoding="utf-8"?>
<sst xmlns="http://schemas.openxmlformats.org/spreadsheetml/2006/main" count="1161" uniqueCount="662">
  <si>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</si>
  <si>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</si>
  <si>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</si>
  <si>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</si>
  <si>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</si>
  <si>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</si>
  <si>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</si>
  <si>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</si>
  <si>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</si>
  <si>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</si>
  <si>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</si>
  <si>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</si>
  <si>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</si>
  <si>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</si>
  <si>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</si>
  <si>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</si>
  <si>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</si>
  <si>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</si>
  <si>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</si>
  <si>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</si>
  <si>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</si>
  <si>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</si>
  <si>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</si>
  <si>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</si>
  <si>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</si>
  <si>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</si>
  <si>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</si>
  <si>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</si>
  <si>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</si>
  <si>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</si>
  <si>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</si>
  <si>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</si>
  <si>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</si>
  <si>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</si>
  <si>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</si>
  <si>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Prazo: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</si>
  <si>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</si>
  <si>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</si>
  <si>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</si>
  <si>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</si>
  <si>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</si>
  <si>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</si>
  <si>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</si>
  <si>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</si>
  <si>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</si>
  <si>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</si>
  <si>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</si>
  <si>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</si>
  <si>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</si>
  <si>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</si>
  <si>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</si>
  <si>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</si>
  <si>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</si>
  <si>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</si>
  <si>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</si>
  <si>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PRODUTOS</t>
  </si>
  <si>
    <t>UNIDADE</t>
  </si>
  <si>
    <t>Mensal</t>
  </si>
  <si>
    <t>mês</t>
  </si>
  <si>
    <t>Secretária</t>
  </si>
  <si>
    <t>Auxiliar Administrativo</t>
  </si>
  <si>
    <t>Item</t>
  </si>
  <si>
    <t>A) PESSOAL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</si>
  <si>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</si>
  <si>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</si>
  <si>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</si>
  <si>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</si>
  <si>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</si>
  <si>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</si>
  <si>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</si>
  <si>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</si>
  <si>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</si>
  <si>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</si>
  <si>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</si>
  <si>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</si>
  <si>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</si>
  <si>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</si>
  <si>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</si>
  <si>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</si>
  <si>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</si>
  <si>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DESCRIÇÃO</t>
  </si>
  <si>
    <t>OBJETO:</t>
  </si>
  <si>
    <t>Escritório</t>
  </si>
  <si>
    <t>PERCENTUAL MENSAL POR PRODUTO (%)</t>
  </si>
  <si>
    <t>VALOR MÉDIO MENSAL POR PRODUTO</t>
  </si>
  <si>
    <t>meses</t>
  </si>
  <si>
    <t>h</t>
  </si>
  <si>
    <t>m²</t>
  </si>
  <si>
    <t>Código Engenharia Consultiva</t>
  </si>
  <si>
    <t>P8061</t>
  </si>
  <si>
    <t>P8067</t>
  </si>
  <si>
    <t>P8066</t>
  </si>
  <si>
    <t>P8065</t>
  </si>
  <si>
    <t>P8147</t>
  </si>
  <si>
    <t>P8135</t>
  </si>
  <si>
    <t>P8026</t>
  </si>
  <si>
    <t>B) DESPESAS GERAIS</t>
  </si>
  <si>
    <t>Subtotal A + B</t>
  </si>
  <si>
    <t>TRIBUTOS</t>
  </si>
  <si>
    <t>P8113</t>
  </si>
  <si>
    <t>P8068</t>
  </si>
  <si>
    <t>P8143</t>
  </si>
  <si>
    <t>B8958</t>
  </si>
  <si>
    <t>Topografia</t>
  </si>
  <si>
    <t>B8957</t>
  </si>
  <si>
    <t>B8955</t>
  </si>
  <si>
    <t>B8952</t>
  </si>
  <si>
    <t>B8954</t>
  </si>
  <si>
    <t>Residência</t>
  </si>
  <si>
    <t>Laboratorista</t>
  </si>
  <si>
    <t>P8098</t>
  </si>
  <si>
    <t>Topógrafo</t>
  </si>
  <si>
    <t>P8163</t>
  </si>
  <si>
    <t>P8027</t>
  </si>
  <si>
    <t>P8028</t>
  </si>
  <si>
    <t>Técnico de Obras</t>
  </si>
  <si>
    <t>B8951</t>
  </si>
  <si>
    <t>B8953</t>
  </si>
  <si>
    <t>B8959</t>
  </si>
  <si>
    <t>B8960</t>
  </si>
  <si>
    <t>Auxiliar de Topografia</t>
  </si>
  <si>
    <t>B8956</t>
  </si>
  <si>
    <t>Auxiliar</t>
  </si>
  <si>
    <t>P8025</t>
  </si>
  <si>
    <t>Motorista de veículo leve</t>
  </si>
  <si>
    <t>Motorista de caminhão</t>
  </si>
  <si>
    <t>P8112</t>
  </si>
  <si>
    <t>Encargos Totais</t>
  </si>
  <si>
    <t>Salário</t>
  </si>
  <si>
    <t>P8038</t>
  </si>
  <si>
    <t>P8044</t>
  </si>
  <si>
    <t>P8057</t>
  </si>
  <si>
    <t>Engenheiro ambiental júnior</t>
  </si>
  <si>
    <t>Auxiliar de topografia</t>
  </si>
  <si>
    <t>Auxiliar de laboratório</t>
  </si>
  <si>
    <t>Auxiliar administrativo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</si>
  <si>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</si>
  <si>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</si>
  <si>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</si>
  <si>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</si>
  <si>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</si>
  <si>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</si>
  <si>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</si>
  <si>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Engenheiro de projetos júnior</t>
  </si>
  <si>
    <t>Engenheiro de projetos pleno</t>
  </si>
  <si>
    <t>Engenheiro de projetos sênior</t>
  </si>
  <si>
    <t>Engenheiro florestal júnior</t>
  </si>
  <si>
    <t>P8069</t>
  </si>
  <si>
    <t>Engenheiro florestal pleno</t>
  </si>
  <si>
    <t>P8070</t>
  </si>
  <si>
    <t>Engenheiro florestal sênior</t>
  </si>
  <si>
    <t>P8139</t>
  </si>
  <si>
    <t>Sondador</t>
  </si>
  <si>
    <t>Técnico ambiental</t>
  </si>
  <si>
    <t>P8151</t>
  </si>
  <si>
    <t>Técnico de segurança do trabalho</t>
  </si>
  <si>
    <t>P8155</t>
  </si>
  <si>
    <t>Técnico em geoprocessamento</t>
  </si>
  <si>
    <t>Tipo</t>
  </si>
  <si>
    <t>Imóveis</t>
  </si>
  <si>
    <t>Mobiliário</t>
  </si>
  <si>
    <t>Cesta das Instalações</t>
  </si>
  <si>
    <t>Custos Diversos</t>
  </si>
  <si>
    <t>Laboratório de asfalto</t>
  </si>
  <si>
    <t>Laboratório de concreto</t>
  </si>
  <si>
    <t>Laboratório de solos</t>
  </si>
  <si>
    <t>Veículos</t>
  </si>
  <si>
    <t>Geólogo pleno</t>
  </si>
  <si>
    <t>P8081</t>
  </si>
  <si>
    <t>Custo Mensal</t>
  </si>
  <si>
    <t>ÚNICO</t>
  </si>
  <si>
    <t>Controle de Obras (apoio campo)</t>
  </si>
  <si>
    <t>CV</t>
  </si>
  <si>
    <t>Média</t>
  </si>
  <si>
    <t>Mediana</t>
  </si>
  <si>
    <t xml:space="preserve">CODEVASF </t>
  </si>
  <si>
    <t>OBS:               Preço sem BDI e sem motorista                                                           BDI=</t>
  </si>
  <si>
    <t>MENOR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</si>
  <si>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</si>
  <si>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</si>
  <si>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</si>
  <si>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</si>
  <si>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</si>
  <si>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</si>
  <si>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</si>
  <si>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</si>
  <si>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COT. 9</t>
  </si>
  <si>
    <t>LUBRIFICANTE 15W40</t>
  </si>
  <si>
    <t>Pneu 185/65 R14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</si>
  <si>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</si>
  <si>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</si>
  <si>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</si>
  <si>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</si>
  <si>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</si>
  <si>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</si>
  <si>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</si>
  <si>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</si>
  <si>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</si>
  <si>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</si>
  <si>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</si>
  <si>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</si>
  <si>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</si>
  <si>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</si>
  <si>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</si>
  <si>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</si>
  <si>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</si>
  <si>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</si>
  <si>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</si>
  <si>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</si>
  <si>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</si>
  <si>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</si>
  <si>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</si>
  <si>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</si>
  <si>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</si>
  <si>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</si>
  <si>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</si>
  <si>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</si>
  <si>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</si>
  <si>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</si>
  <si>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</si>
  <si>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</si>
  <si>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</si>
  <si>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</si>
  <si>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</si>
  <si>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</si>
  <si>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</si>
  <si>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</si>
  <si>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</si>
  <si>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</si>
  <si>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</si>
  <si>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</si>
  <si>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</si>
  <si>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</si>
  <si>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</si>
  <si>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</si>
  <si>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</si>
  <si>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</si>
  <si>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</si>
  <si>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</si>
  <si>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</si>
  <si>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</si>
  <si>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</si>
  <si>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</si>
  <si>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</si>
  <si>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</si>
  <si>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</si>
  <si>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</si>
  <si>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</si>
  <si>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</si>
  <si>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</si>
  <si>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</si>
  <si>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</si>
  <si>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</si>
  <si>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</si>
  <si>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</si>
  <si>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</si>
  <si>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</si>
  <si>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</si>
  <si>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</si>
  <si>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</si>
  <si>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</si>
  <si>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</si>
  <si>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</si>
  <si>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</si>
  <si>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</si>
  <si>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</si>
  <si>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</si>
  <si>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</si>
  <si>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</si>
  <si>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>Metodologia conforme a bibliografia "Como Preparar Orçamentos de Obras", 3 edição, Aldo Dórea Mattos, 2019.</t>
  </si>
  <si>
    <t>https://precos.petrobras.com.br/sele%C3%A7%C3%A3o-de-estados-gasolina</t>
  </si>
  <si>
    <t>Codevasf</t>
  </si>
  <si>
    <t>OBS:               Preço sem BDI e sem motorista                                                                   BDI=</t>
  </si>
  <si>
    <t xml:space="preserve">PRODUTO </t>
  </si>
  <si>
    <t>PRODUTO</t>
  </si>
  <si>
    <t>LUBRIFICANTE 5W30</t>
  </si>
  <si>
    <t>Custo Mensal (R$):</t>
  </si>
  <si>
    <t>Custo Diária (R$):</t>
  </si>
  <si>
    <t>Custo Horário (R$):</t>
  </si>
  <si>
    <t>https://www.google.com/search?q=lubrificante+5w30&amp;sxsrf=AJOqlzUM514L6uswJHb1jIGpGgXchTtV5A:1677092590843&amp;source=lnms&amp;tbm=shop&amp;sa=X&amp;sqi=2&amp;ved=2ahUKEwj_vYfh6Kn9AhVMBrkGHRT6Bv4Q_AUoAXoECAEQAw&amp;biw=1600&amp;bih=757&amp;dpr=1</t>
  </si>
  <si>
    <t>OBSERVAÇÕES:</t>
  </si>
  <si>
    <t>NOME DA CONSULTORA:</t>
  </si>
  <si>
    <t>PROJETO:</t>
  </si>
  <si>
    <t>CONTRATANTE:</t>
  </si>
  <si>
    <t>Cod</t>
  </si>
  <si>
    <t>OBSERVAÇÃO: CELETISTAS E EQUIVALENTES</t>
  </si>
  <si>
    <t>Ka - Taxa de Ressarcimento de Despesas e Encargos sobre a Mão de Obra CELETISTA (incide apenas no Insumo Codigo MO1)</t>
  </si>
  <si>
    <t>Ka = (1 + K1 + K2) x (1 + K3) x (1 + K4)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</si>
  <si>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</si>
  <si>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</si>
  <si>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</si>
  <si>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</si>
  <si>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</si>
  <si>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</si>
  <si>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</si>
  <si>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</si>
  <si>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</si>
  <si>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</si>
  <si>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</si>
  <si>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</si>
  <si>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</si>
  <si>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</si>
  <si>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K2.2</t>
  </si>
  <si>
    <t>K2.3</t>
  </si>
  <si>
    <t>Kd</t>
  </si>
  <si>
    <t>TAXA RESSARCIMENTO DE DESPESAS SOBRE CUSTOS DIVERSOS</t>
  </si>
  <si>
    <t>NOME DO INFORMANTE:</t>
  </si>
  <si>
    <t>QUALIFICAÇÃO: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</si>
  <si>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</si>
  <si>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</si>
  <si>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</si>
  <si>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</si>
  <si>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</si>
  <si>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</si>
  <si>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</si>
  <si>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</si>
  <si>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</si>
  <si>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</si>
  <si>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</si>
  <si>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</si>
  <si>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 xml:space="preserve">Custo Unitário (R$/Mês) (5) </t>
  </si>
  <si>
    <t xml:space="preserve">Preço Unitário (R$/Mês) (6) </t>
  </si>
  <si>
    <t>Código</t>
  </si>
  <si>
    <t>Categoria</t>
  </si>
  <si>
    <t>Unid.</t>
  </si>
  <si>
    <t>Encargos Sociais</t>
  </si>
  <si>
    <t>Encargos Complementares</t>
  </si>
  <si>
    <t>Encargos Adicionais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</si>
  <si>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</si>
  <si>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</si>
  <si>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</si>
  <si>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</si>
  <si>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</si>
  <si>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</si>
  <si>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</si>
  <si>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</si>
  <si>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</si>
  <si>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</si>
  <si>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</si>
  <si>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</si>
  <si>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</si>
  <si>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</si>
  <si>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</si>
  <si>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</si>
  <si>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</si>
  <si>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</si>
  <si>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</si>
  <si>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</si>
  <si>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</si>
  <si>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</si>
  <si>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</si>
  <si>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</si>
  <si>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</si>
  <si>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</si>
  <si>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</si>
  <si>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</si>
  <si>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</si>
  <si>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</si>
  <si>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</si>
  <si>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</si>
  <si>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</si>
  <si>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P8032</t>
  </si>
  <si>
    <t>Biólogo júnior</t>
  </si>
  <si>
    <t>P8033</t>
  </si>
  <si>
    <t>Biólogo pleno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</si>
  <si>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</si>
  <si>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</si>
  <si>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</si>
  <si>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</si>
  <si>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</si>
  <si>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</si>
  <si>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</si>
  <si>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</si>
  <si>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</si>
  <si>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</si>
  <si>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</si>
  <si>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</si>
  <si>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</si>
  <si>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</si>
  <si>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</si>
  <si>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</si>
  <si>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</si>
  <si>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</si>
  <si>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</si>
  <si>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</si>
  <si>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</si>
  <si>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</si>
  <si>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</si>
  <si>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</si>
  <si>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</si>
  <si>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</si>
  <si>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P8080</t>
  </si>
  <si>
    <t>Geólogo júnior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</si>
  <si>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</si>
  <si>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</si>
  <si>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</si>
  <si>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</si>
  <si>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</si>
  <si>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</si>
  <si>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</si>
  <si>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</si>
  <si>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</si>
  <si>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</si>
  <si>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</si>
  <si>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</si>
  <si>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</si>
  <si>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</si>
  <si>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</si>
  <si>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</si>
  <si>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</si>
  <si>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</si>
  <si>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</si>
  <si>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</si>
  <si>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</si>
  <si>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</si>
  <si>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</si>
  <si>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</si>
  <si>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</si>
  <si>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</si>
  <si>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</si>
  <si>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</si>
  <si>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</si>
  <si>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</si>
  <si>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</si>
  <si>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</si>
  <si>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</si>
  <si>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</si>
  <si>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</si>
  <si>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</si>
  <si>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</si>
  <si>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</si>
  <si>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</si>
  <si>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</si>
  <si>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</si>
  <si>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</si>
  <si>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</si>
  <si>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</si>
  <si>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</si>
  <si>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</si>
  <si>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</si>
  <si>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</si>
  <si>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</si>
  <si>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</si>
  <si>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</si>
  <si>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</si>
  <si>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</si>
  <si>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</si>
  <si>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</si>
  <si>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</si>
  <si>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</si>
  <si>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</si>
  <si>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</si>
  <si>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</si>
  <si>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</si>
  <si>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</si>
  <si>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</si>
  <si>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</si>
  <si>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</si>
  <si>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</si>
  <si>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</si>
  <si>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</si>
  <si>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</si>
  <si>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</si>
  <si>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</si>
  <si>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</si>
  <si>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</si>
  <si>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</si>
  <si>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</si>
  <si>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</si>
  <si>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</si>
  <si>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</si>
  <si>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</si>
  <si>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</si>
  <si>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</si>
  <si>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</si>
  <si>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Unidade</t>
  </si>
  <si>
    <t>C) TOTAL MENSAL</t>
  </si>
  <si>
    <t>Pneu 175/70 R14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</si>
  <si>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</si>
  <si>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</si>
  <si>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</si>
  <si>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</si>
  <si>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</si>
  <si>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</si>
  <si>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</si>
  <si>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</si>
  <si>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Qtd.(1)</t>
  </si>
  <si>
    <t>RESUMO DO ORÇAMENTO REFERENCIAL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</si>
  <si>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</si>
  <si>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</si>
  <si>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</si>
  <si>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</si>
  <si>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 xml:space="preserve">Preço Unitário
 (R$/Mês) (6) </t>
  </si>
  <si>
    <t>Fonte: Google shopping</t>
  </si>
  <si>
    <t>Cotação 1</t>
  </si>
  <si>
    <t>Cotação 2</t>
  </si>
  <si>
    <t>Cotação 3</t>
  </si>
  <si>
    <t>Cotação 4</t>
  </si>
  <si>
    <t>Cotação 5</t>
  </si>
  <si>
    <t>CV=</t>
  </si>
  <si>
    <t>Média:</t>
  </si>
  <si>
    <t>Mediana:</t>
  </si>
  <si>
    <t>Menor:</t>
  </si>
  <si>
    <t>Coordenação (apoio escritório)</t>
  </si>
  <si>
    <t>Custo unitário 
(R$ / un)</t>
  </si>
  <si>
    <t>Comercial (2,55% do CMCC - SINAPI)</t>
  </si>
  <si>
    <t>m² x mês</t>
  </si>
  <si>
    <t>Residencial (2,45% do CMCC - SINAPI)</t>
  </si>
  <si>
    <t>ocupante x mês</t>
  </si>
  <si>
    <t>B8961</t>
  </si>
  <si>
    <t>Topografia por VANT</t>
  </si>
  <si>
    <t>Coordenador ambiental</t>
  </si>
  <si>
    <t>P8264</t>
  </si>
  <si>
    <t>Motorista de veículo leve - horista</t>
  </si>
  <si>
    <t>Tabela 2 - Custos de imóveis, mobiliário, cestas de instalações e custos diversos</t>
  </si>
  <si>
    <t>CODEVASF (6ª SR)</t>
  </si>
  <si>
    <t xml:space="preserve">1 - DISCRIMINAR OS ENCARGOS SOCIAIS COM SEUS RESPECTIVOS PERCENTUAIS TOTALIZANDO OS MESMOS. </t>
  </si>
  <si>
    <t xml:space="preserve">Tabela 1 - Custos de veículos </t>
  </si>
  <si>
    <t>S</t>
  </si>
  <si>
    <t>E8889</t>
  </si>
  <si>
    <t>Veículo leve - 53 kW (sem motorista)</t>
  </si>
  <si>
    <t>E8890</t>
  </si>
  <si>
    <t>Veículo leve - 53 kW (com motorista)</t>
  </si>
  <si>
    <t>E8891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</si>
  <si>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</si>
  <si>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</si>
  <si>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</si>
  <si>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</si>
  <si>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</si>
  <si>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Somatório Encargos Complementares e Adicionais</t>
  </si>
  <si>
    <t>Previsão de recuperação na venda do bem usado</t>
  </si>
  <si>
    <t>Veículo Leve 1.0 Turbo Flex 12V 5p, com ar condicionado, incluindo despesas com combustível, óleos, manutenção, licenciamento, seguros, impostos, etc.</t>
  </si>
  <si>
    <t>Chevrolet Ônix Hatch LT 1.0 12V Flex 5p Mec.</t>
  </si>
  <si>
    <t/>
  </si>
  <si>
    <t>Custo Diário (R$):</t>
  </si>
  <si>
    <t>Custo por Km (R$):</t>
  </si>
  <si>
    <t>Média estimada de quilometragem rodados por dia:</t>
  </si>
  <si>
    <t>Tabela Fipe - Fundação Instituto de Pesquisas Econômicas - Fipe</t>
  </si>
  <si>
    <t>Strada Freedom 1.3 Flex 8V CD</t>
  </si>
  <si>
    <t>Saveiro Robust 1.6 Total Flex 16V CD</t>
  </si>
  <si>
    <t>OROCH Intense 1.6 Flex 16V Mec.</t>
  </si>
  <si>
    <t>MONTANA 1.2 Turbo Flex 12V 4p Mec.</t>
  </si>
  <si>
    <t>PREÇO DA GASOLINA</t>
  </si>
  <si>
    <t>Veículo tipo pick-up, 1.6 T.Flex 16V , com ar condicionado, incluindo despesas com combustível, óleos, manutenção, licenciamento, seguros, impostos, etc.</t>
  </si>
  <si>
    <t>COTAÇÃO Software p/ o drone - Agisoft Metashape - 04/07/2025</t>
  </si>
  <si>
    <t>https://rochasoftwares.com/product/agisoft-metashape-professional-2024/?utm_source=Google%20Shopping&amp;utm_campaign=Novo%20Feed2024&amp;utm_medium=cpc&amp;utm_term=11048&amp;gad_source=4&amp;gad_campaignid=21045009030&amp;gbraid=0AAAAAowSFxbu4V7JL0k7Hfz05i_N6BJ51&amp;gclid=Cj0KCQjw953DBhCyARIsANhIZoZOv55zoL1aKEVf1UXDJqGRlaz9Evqt40S5WYEKTMRsDNnZnw7oKcYaAv_bEALw_wcB</t>
  </si>
  <si>
    <t>TABELA DE PREÇOS DE CONSULTORIA</t>
  </si>
  <si>
    <t xml:space="preserve">TABELA DE PREÇOS DE CONSULTORIA                    Benefícios e Despesas Indiretas - BDI     </t>
  </si>
  <si>
    <t>REFERÊNCIA:</t>
  </si>
  <si>
    <t>https://sevensoftwares.shop/produto/metashape-professional-2024-permanente-para-windows/?gad_source=4&amp;gad_campaignid=22596436531&amp;gbraid=0AAAAA_uiOsWb6vXUZAVM3YgUUi66RG86X&amp;gclid=Cj0KCQjw953DBhCyARIsANhIZoZYK8X9qnzfERt3UWXFJrPC4mGcKIB8bEMIDWHgDh0fMsn3HuDZiDsaAgdVEALw_wcB</t>
  </si>
  <si>
    <t>https://rochasoftwares.com/product/agisoft-metashape-professional-2022/?utm_source=Google%20Shopping&amp;utm_campaign=Novo%20Feed2024&amp;utm_medium=cpc&amp;utm_term=8097&amp;gad_source=4&amp;gad_campaignid=21045009030&amp;gbraid=0AAAAAowSFxbu4V7JL0k7Hfz05i_N6BJ51&amp;gclid=Cj0KCQjw953DBhCyARIsANhIZoZfhbEsg76HJ913kSc3ag4-S7ijHAOO63Ajztmsg9yauxm3ZOpLVxIaAl65EALw_wcB</t>
  </si>
  <si>
    <t>https://sevensoftwares.shop/produto/metashape-professional-2021-para-windows/?gad_source=4&amp;gad_campaignid=22596436531&amp;gbraid=0AAAAA_uiOsWb6vXUZAVM3YgUUi66RG86X&amp;gclid=Cj0KCQjw953DBhCyARIsANhIZoaa1zUTndYtDSYfb_QI-N6z3MUG69sQpYWxhd1nkcRK8BiGigpiVDoaAumYEALw_wcB</t>
  </si>
  <si>
    <t>https://www.modelismobh.com.br/software-para-fotogrametria-agisoft-metashape-professional-edition-licenca-educacional-node-locked?gad_source=4&amp;gad_campaignid=21080240524&amp;gbraid=0AAAAADhbF3IterpQZUuTwM-RRH0N6ia0o&amp;gclid=Cj0KCQjw953DBhCyARIsANhIZoYlrCdGKQLXAfZenY5V9NgsWe-do0toJ-bfVkr8s5IcYkQ-QQeqMhQaAsO5EALw_wcB</t>
  </si>
  <si>
    <t>Software para processamento de voos VANT (Drone) - Agisoft Metashape</t>
  </si>
  <si>
    <t>VALORES - R$</t>
  </si>
  <si>
    <t>CARGO, EMPREGO E FUNÇÃO</t>
  </si>
  <si>
    <t>CAPITAIS</t>
  </si>
  <si>
    <t>DEMAIS LOCALIDADES</t>
  </si>
  <si>
    <t>Pernoite</t>
  </si>
  <si>
    <r>
      <rPr>
        <sz val="12"/>
        <rFont val="Arial"/>
        <family val="2"/>
      </rPr>
      <t>Diária
Completa</t>
    </r>
  </si>
  <si>
    <t>Presidente e Diretores</t>
  </si>
  <si>
    <t>Conselheiros e ocupantes das funções FC-1 e CC-1</t>
  </si>
  <si>
    <t>Ocupantes das funções FC-2 a FC-7, CC-2 a CC-4 e empregados de nível Superior, médio e operacional.</t>
  </si>
  <si>
    <r>
      <rPr>
        <sz val="12"/>
        <rFont val="Arial"/>
        <family val="2"/>
      </rPr>
      <t>DESLOCAMENTO
(Valor por deslocamento para embarque e desembarque)</t>
    </r>
  </si>
  <si>
    <r>
      <rPr>
        <b/>
        <sz val="12"/>
        <rFont val="Arial"/>
        <family val="2"/>
      </rPr>
      <t xml:space="preserve">FONTE:
</t>
    </r>
    <r>
      <rPr>
        <b/>
        <sz val="12"/>
        <color rgb="FF00AFEF"/>
        <rFont val="Arial"/>
        <family val="2"/>
      </rPr>
      <t>https://www3.bcb.gov.br/CALCIDADAO/publico/corrigirPorIndice.do?method=corrigirPorIndice</t>
    </r>
  </si>
  <si>
    <t>Relatório de Consolidação de Custos de Mão de Obra</t>
  </si>
  <si>
    <t>Código de Reajustamento</t>
  </si>
  <si>
    <t>MO</t>
  </si>
  <si>
    <t>A3) PESSOAL DE NÍVEL MÉDIO</t>
  </si>
  <si>
    <t>B1) VEÍCULOS</t>
  </si>
  <si>
    <t>EMC</t>
  </si>
  <si>
    <t>B2) IMÓVEIS</t>
  </si>
  <si>
    <t>Número de Ocupantes - NF:</t>
  </si>
  <si>
    <t>B3) MOBILIÁRIO</t>
  </si>
  <si>
    <t>B4) CESTA DAS INSTALAÇÕES E EQUIPAMENTOS</t>
  </si>
  <si>
    <t>Topografia (Equipamento e Material)</t>
  </si>
  <si>
    <t>Topografia por VANT (Equipamento)</t>
  </si>
  <si>
    <t>Cotação</t>
  </si>
  <si>
    <t>B5) CUSTOS DIVERSOS</t>
  </si>
  <si>
    <t>Viagens de Apoio Campo</t>
  </si>
  <si>
    <t>FREQUÊNCIA</t>
  </si>
  <si>
    <t>B6) ESTADIAS / DIÁRIAS</t>
  </si>
  <si>
    <t>Comercial (Escritório)</t>
  </si>
  <si>
    <t>Área Escritório - AE:</t>
  </si>
  <si>
    <t>Cesta de Mobiliário de Escritório (Equipamento e Material)</t>
  </si>
  <si>
    <t>Escritório (Material)</t>
  </si>
  <si>
    <t>Fator Ka</t>
  </si>
  <si>
    <t>Ka - Taxa de Ressarcimento de Despesas e Encargos sobre M01</t>
  </si>
  <si>
    <t>MÓDULO MÍNIMO</t>
  </si>
  <si>
    <t>MÓDULOS</t>
  </si>
  <si>
    <t>TOTAL DO ORÇAMENTO REFERENCIAL PARA:</t>
  </si>
  <si>
    <t>Volksvagen Polo 1.0 MPI Flex 12V 5p</t>
  </si>
  <si>
    <t>Hyundai HB20 Comfort 1.0 Flex 12V Mec.</t>
  </si>
  <si>
    <t>QTDE. / PRAZO</t>
  </si>
  <si>
    <t xml:space="preserve">fabricantes. </t>
  </si>
  <si>
    <t>Horas Improdutivas</t>
  </si>
  <si>
    <t>Controle Executivo - Topografia - Terraplenagem/Pavimentação</t>
  </si>
  <si>
    <t>https://intraplone.codevasf.gov.br/documentos_normativos_referencia/normativos/normas/tab_t201_tabela-de-diarias-da-codevasf_2015-02-24_a_res114.pdf</t>
  </si>
  <si>
    <t>https://www.gov.br/dnit/pt-br/assuntos/planejamento-e-pesquisa/custos-e-pagamentos/custos-e-pagamentos-dnit/engenharia-consultiva-2/bdi/copy_of_bdi-tabela-de-precos-de-consultoria</t>
  </si>
  <si>
    <t>https://www.gov.br/dnit/pt-br/assuntos/planejamento-e-pesquisa/custos-e-pagamentos/custos-e-pagamentos-dnit/engenharia-consultiva-2/tabela-de-precos-de-consultoria-1/normativos/dnit_apendice-a_relatorio-calculo-custos-mao-de-obra_fgv-436-2024.pdf</t>
  </si>
  <si>
    <t>Observações:</t>
  </si>
  <si>
    <t>Chefe de Escritório</t>
  </si>
  <si>
    <t>UNIDADE LOCAL DE JUAZEIRO NA JURISDIÇÃO DA 6ª SUPERINTENDÊNCIA REGIONAL DA CODEVASF NO ESTADO DA BAHIA</t>
  </si>
  <si>
    <t xml:space="preserve">                                                            Ministério da Integração e do Desenvolvimento Regional  -  M I D R
                                                            Companhia de Desenvolvimento dos Vales do São Francisco e do Parnaíba
                                                            Área de Estratégia e Finanças - AE                                      </t>
  </si>
  <si>
    <t>IPCA acumulado de 12/2023 a 06/2025 de 8,57%</t>
  </si>
  <si>
    <t>Custo Produtivo 
(R$/h)</t>
  </si>
  <si>
    <t>Custo Improdutivo (R$/h)</t>
  </si>
  <si>
    <t>https://www.gov.br/dnit/pt-br/assuntos/planejamento-e-pesquisa/custos-referenciais/engenharia-consultiva-2/tabela-de-precos-de-consultoria-1/normativos/relatorio-de-cestas-de-mobiliario-de-instalacoes-e-de-custos-diversos.pdf</t>
  </si>
  <si>
    <t>Relatório de Consolidação de Custos Gerais</t>
  </si>
  <si>
    <t>P8090</t>
  </si>
  <si>
    <t>Agente local</t>
  </si>
  <si>
    <t>P8178</t>
  </si>
  <si>
    <t>Designer gráfico</t>
  </si>
  <si>
    <t>https://www3.mte.gov.br/sistemas/mediador/Resumo/ResumoVisualizar?NrSolicitacao=MR057914/2025</t>
  </si>
  <si>
    <t>Relatório de Cestas de Mobiliário de Instalacoes e de Custos Diversos</t>
  </si>
  <si>
    <t>Relatório de Cálculo dos Custos de Mão de Obra</t>
  </si>
  <si>
    <t>COT. 10</t>
  </si>
  <si>
    <t>https://www.google.com/search?q=Pneu+175%2F70+R14&amp;sca_esv=07b6421d581a57bc&amp;biw=1912&amp;bih=924&amp;udm=28&amp;sxsrf=AE3TifM5wLS_TT3wjbOXC71oxjIqhL7nRw%3A1767795158061&amp;ei=1mleaaa6A8q05OUPvP62yQo&amp;ved=0ahUKEwim_bmTzvmRAxVKGrkGHTy_LakQ4dUDCBE&amp;uact=5&amp;oq=Pneu+175%2F70+R14&amp;gs_lp=Ehlnd3Mtd2l6LW1vZGVsZXNzLXNob3BwaW5nIg9QbmV1IDE3NS83MCBSMTQyBxAjGLQEGCcyBxAjGLQEGCcyBRAAGIAEMgUQABiABDIFEAAYgAQyBRAAGIAEMgUQABiABDIFEAAYgAQyBRAAGIAEMgUQABiABEjlAlAAWABwAHgBkAEAmAGzAaABswGqAQMwLjG4AQPIAQD4AQL4AQGYAgGgArgBmAMAkgcDMC4xoAf9CbIHAzAuMbgHuAHCBwMyLTHIBwOACAA&amp;sclient=gws-wiz-modeless-shopping</t>
  </si>
  <si>
    <t>Quantidade</t>
  </si>
  <si>
    <t>Horas Produtivas (operativas)</t>
  </si>
  <si>
    <t>Total</t>
  </si>
  <si>
    <r>
      <t xml:space="preserve">2 - APLICAR O % TOTAL P/ CALCULAR OS ENCARGOS SOCIAIS INCIDENTES NA MÃO-DE-OBRA </t>
    </r>
    <r>
      <rPr>
        <b/>
        <sz val="8"/>
        <rFont val="Arial"/>
        <family val="2"/>
      </rPr>
      <t>CELETISTAS</t>
    </r>
  </si>
  <si>
    <t>I1</t>
  </si>
  <si>
    <t>H1</t>
  </si>
  <si>
    <t>H2</t>
  </si>
  <si>
    <t>I2</t>
  </si>
  <si>
    <t>Despesas fixas e variáveis com patrimônio, aluguéis, comunicação, manutenção e transporte não diretamente relacionados com o custo direto dos serviços</t>
  </si>
  <si>
    <t>Custos da administração central da empresa (diretoria, pessoal técnico de apoio e pessoal administrativo não diretamente vinculado à prestação dos serviços).</t>
  </si>
  <si>
    <t>Outras despesas que afetam o custo de produção como treinamento, biblioteca, programa de qualidade, programa de benefícios, auditoria interna e externa.</t>
  </si>
  <si>
    <t>K2.4</t>
  </si>
  <si>
    <t>Despesas Financeiras, Risco e Seguros e Garantias Contratuais</t>
  </si>
  <si>
    <t>DESPESAS FISCAIS E CUSTOS DIVERSOS: Kd</t>
  </si>
  <si>
    <t>Kd - Taxa de Ressarcimento de Despesas sobre Custos Diversos (incide sobre os Insumos Codigo DP e EM)</t>
  </si>
  <si>
    <t>Kd = (1 + K3) x (1 + K4)</t>
  </si>
  <si>
    <t>https://www.gov.br/dnit/pt-br/assuntos/planejamento-e-pesquisa/custos-referenciais/engenharia-consultiva-2/tabela-de-precos-de-consultoria-1/normativos/resolucao-11-2020.pdf</t>
  </si>
  <si>
    <t>PRESTAÇÃO DE SERVIÇOS COMUNS DE ENGENHARIA PARA APOIO TÉCNICO À FISCALIZAÇÃO E SUPERVISÃO TÉCNICA, INCLUINDO SERVIÇOS TOPOGRÁFICOS, NOS MUNICÍPIOS DA ÁREA DE ATUAÇÃO DA 6ª SR CODEVASF EM JUAZEIRO - BAHIA</t>
  </si>
  <si>
    <t>Adotado o valor do pernoite, com refeição referente ao jantar</t>
  </si>
  <si>
    <t>Data-base do Orçamento:</t>
  </si>
  <si>
    <t>* - Os Relatórios mensais são compilados de todos os produtos realizados no mês e sua quantidade poderá ser aumentada em função da execução de produto por demanda.</t>
  </si>
  <si>
    <t>DATA-BASE DO ORÇAMENTO:</t>
  </si>
  <si>
    <t>junho/2025</t>
  </si>
  <si>
    <t>Mês/Ano Referência dos Custos:</t>
  </si>
  <si>
    <t>abril/2026</t>
  </si>
  <si>
    <t>https://www.gov.br/dnit/pt-br/assuntos/planejamento-e-pesquisa/custos-referenciais/engenharia-consultiva-2/tabela-de-precos-de-consultoria-1/relatorios/2026/janeiro/janeiro-2026</t>
  </si>
  <si>
    <t>Preço FIPE - abril/2026</t>
  </si>
  <si>
    <r>
      <t xml:space="preserve">Calculado com base na </t>
    </r>
    <r>
      <rPr>
        <b/>
        <sz val="11"/>
        <rFont val="Arial"/>
        <family val="2"/>
      </rPr>
      <t>taxa de juros SELIC 14,75 % a.a de 25 de março de 2026</t>
    </r>
  </si>
  <si>
    <t>Fiat Mobi Like 1.0 Fire Flex 5p.</t>
  </si>
  <si>
    <t>janeiro/2026 (Mês/Ano Referência dos Custos)</t>
  </si>
  <si>
    <t>Os sub-índices componentes do K2 estão conforme o Relatório de "Consolidação de Custos Gerais e BDI"  da Tabela Consultiva do DNIT desde 25 de março de 2026</t>
  </si>
  <si>
    <t>https://www.gov.br/dnit/pt-br/assuntos/planejamento-e-pesquisa/custos-referenciais/engenharia-consultiva-2/bdi/copy_of_bdi-tabela-de-precos-de-consultoria</t>
  </si>
  <si>
    <t>Ofício-Circular nº 2672/2026 (SEI DNIT nº 24230026)</t>
  </si>
  <si>
    <t>anexo-bdi-tabela-de-precos-de-consultoria_2026-selic-14-75</t>
  </si>
  <si>
    <t>https://www.gov.br/dnit/pt-br/assuntos/planejamento-e-pesquisa/custos-referenciais/engenharia-consultiva-2/bdi/bdi-tabela-de-precos-de-consultoria/anexo-bdi-tabela-de-precos-de-consultoria_2026-selic-14-75.pdf</t>
  </si>
  <si>
    <t>Período de Vigência:</t>
  </si>
  <si>
    <t>Observação: (*) Limite máximo adotado de 5%, valor variável em função da legislação de cada município. As empresas licitantes deverão adotar as alíquotas pertinentes.</t>
  </si>
  <si>
    <t>ISS*</t>
  </si>
  <si>
    <r>
      <t xml:space="preserve">Motivo da alteração: 277ª Reunião do Copom, o qual estabeleceu a alíquota da meta </t>
    </r>
    <r>
      <rPr>
        <b/>
        <sz val="8"/>
        <rFont val="Arial"/>
        <family val="2"/>
      </rPr>
      <t>Selic no valor de 14,75% a.a.</t>
    </r>
  </si>
  <si>
    <t>Desde 25 de março de 2026</t>
  </si>
  <si>
    <t>Chefe de escritório</t>
  </si>
  <si>
    <t>Técnico de obras</t>
  </si>
  <si>
    <r>
      <t xml:space="preserve">Tabela de Preços de Consultoria DNIT - </t>
    </r>
    <r>
      <rPr>
        <b/>
        <sz val="8"/>
        <rFont val="Arial"/>
        <family val="2"/>
      </rPr>
      <t>Mês/Ano Referência dos Custos: janeiro/2026</t>
    </r>
  </si>
  <si>
    <r>
      <t xml:space="preserve">CCT 2025-2026 - Convenção Coletiva de Trabalho da Engenharia Consultiva, Arquitetura, Assessoramento de Projetos  2025-2026 / SINDPEC e SINAENCO - </t>
    </r>
    <r>
      <rPr>
        <b/>
        <sz val="8"/>
        <rFont val="Arial"/>
        <family val="2"/>
      </rPr>
      <t>Mês/Ano Referência dos Custos: maio/2025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</si>
</sst>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%"/>
    <numFmt numFmtId="178" formatCode="_-* #,##0.00_-;\-* #,##0.00_-;_-* \-??_-;_-@_-"/>
    <numFmt numFmtId="179" formatCode="#,##0.00\ ;&quot; (&quot;#,##0.00\);&quot; -&quot;#\ ;@\ "/>
    <numFmt numFmtId="180" formatCode="#,##0.0000"/>
    <numFmt numFmtId="181" formatCode="&quot;R$&quot;\ #,##0.00"/>
    <numFmt numFmtId="182" formatCode="_(* #,##0_);_(* \(#,##0\);_(* \-??_);_(@_)"/>
    <numFmt numFmtId="183" formatCode="#,##0\ ;&quot; (&quot;#,##0\);&quot; -&quot;#\ ;@\ "/>
  </numFmts>
  <fonts count="10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4"/>
      <name val="Arial"/>
      <family val="2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  <font>
      <sz val="10"/>
      <color theme="1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3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u/>
      <sz val="8"/>
      <color theme="10"/>
      <name val="Arial"/>
      <family val="2"/>
    </font>
    <font>
      <sz val="7"/>
      <color theme="1"/>
      <name val="Arial"/>
      <family val="2"/>
    </font>
    <font>
      <u/>
      <sz val="11"/>
      <color theme="10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sz val="12"/>
      <color theme="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color rgb="FFC00000"/>
      <name val="Arial"/>
      <family val="2"/>
    </font>
    <font>
      <sz val="10"/>
      <color rgb="FF000000"/>
      <name val="Times New Roman"/>
      <family val="1"/>
    </font>
    <font>
      <b/>
      <sz val="12"/>
      <color rgb="FF00AFEF"/>
      <name val="Arial"/>
      <family val="2"/>
    </font>
    <font>
      <b/>
      <u/>
      <sz val="12"/>
      <name val="Arial"/>
      <family val="2"/>
    </font>
    <font>
      <b/>
      <sz val="12"/>
      <color rgb="FF000000"/>
      <name val="Arial"/>
      <family val="2"/>
    </font>
    <font>
      <sz val="7"/>
      <color rgb="FF000000"/>
      <name val="Arial MT"/>
      <family val="2"/>
    </font>
    <font>
      <u/>
      <sz val="8"/>
      <color indexed="12"/>
      <name val="Arial"/>
      <family val="2"/>
    </font>
    <font>
      <b/>
      <sz val="10"/>
      <color rgb="FF000000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E6E6E6"/>
      </patternFill>
    </fill>
    <fill>
      <patternFill patternType="solid">
        <fgColor theme="0" tint="-4.9989318521683403E-2"/>
        <bgColor indexed="64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0A0A0"/>
      </left>
      <right style="thin">
        <color rgb="FFA0A0A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0A0A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16">
    <xf numFmtId="0" fontId="0" fillId="0" borderId="0"/>
    <xf numFmtId="0" fontId="39" fillId="0" borderId="0"/>
    <xf numFmtId="0" fontId="33" fillId="0" borderId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1" applyNumberFormat="0" applyFill="0" applyAlignment="0" applyProtection="0"/>
    <xf numFmtId="0" fontId="31" fillId="0" borderId="0"/>
    <xf numFmtId="43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0" fillId="0" borderId="0"/>
    <xf numFmtId="44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ill="0" applyBorder="0" applyAlignment="0" applyProtection="0"/>
    <xf numFmtId="0" fontId="28" fillId="0" borderId="0"/>
    <xf numFmtId="0" fontId="27" fillId="0" borderId="0"/>
    <xf numFmtId="0" fontId="26" fillId="0" borderId="0"/>
    <xf numFmtId="44" fontId="3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3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32" fillId="0" borderId="0"/>
    <xf numFmtId="0" fontId="17" fillId="0" borderId="0"/>
    <xf numFmtId="43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2" fillId="0" borderId="0"/>
    <xf numFmtId="9" fontId="3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32" fillId="0" borderId="0"/>
    <xf numFmtId="16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Fill="0" applyBorder="0" applyAlignment="0" applyProtection="0"/>
    <xf numFmtId="0" fontId="8" fillId="0" borderId="0"/>
    <xf numFmtId="0" fontId="44" fillId="0" borderId="0"/>
    <xf numFmtId="0" fontId="45" fillId="0" borderId="0"/>
    <xf numFmtId="9" fontId="7" fillId="0" borderId="0" applyFont="0" applyFill="0" applyBorder="0" applyAlignment="0" applyProtection="0"/>
    <xf numFmtId="178" fontId="46" fillId="0" borderId="0"/>
    <xf numFmtId="0" fontId="47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0" fontId="32" fillId="0" borderId="0"/>
    <xf numFmtId="0" fontId="49" fillId="0" borderId="0"/>
    <xf numFmtId="40" fontId="49" fillId="0" borderId="0" applyFill="0" applyBorder="0" applyAlignment="0" applyProtection="0"/>
    <xf numFmtId="0" fontId="6" fillId="0" borderId="0"/>
    <xf numFmtId="0" fontId="61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0" fontId="62" fillId="0" borderId="0" applyNumberFormat="0" applyFill="0" applyBorder="0" applyAlignment="0" applyProtection="0"/>
    <xf numFmtId="0" fontId="68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90" fillId="0" borderId="0"/>
    <xf numFmtId="0" fontId="1" fillId="0" borderId="0"/>
    <xf numFmtId="0" fontId="1" fillId="0" borderId="0"/>
  </cellStyleXfs>
  <cellXfs count="976">
    <xf numFmtId="0" fontId="0" fillId="0" borderId="0" xfId="0"/>
    <xf numFmtId="0" fontId="35" fillId="0" borderId="0" xfId="14" applyFont="1"/>
    <xf numFmtId="0" fontId="36" fillId="0" borderId="0" xfId="14" applyFont="1"/>
    <xf numFmtId="43" fontId="36" fillId="0" borderId="0" xfId="14" applyNumberFormat="1" applyFont="1"/>
    <xf numFmtId="0" fontId="35" fillId="0" borderId="0" xfId="14" applyFont="1" applyAlignment="1">
      <alignment horizontal="left"/>
    </xf>
    <xf numFmtId="43" fontId="36" fillId="0" borderId="0" xfId="14" applyNumberFormat="1" applyFont="1" applyAlignment="1">
      <alignment vertical="center"/>
    </xf>
    <xf numFmtId="166" fontId="36" fillId="0" borderId="0" xfId="3" applyNumberFormat="1" applyFont="1" applyFill="1" applyAlignment="1">
      <alignment vertical="center"/>
    </xf>
    <xf numFmtId="49" fontId="36" fillId="0" borderId="0" xfId="14" applyNumberFormat="1" applyFont="1" applyAlignment="1">
      <alignment horizontal="center"/>
    </xf>
    <xf numFmtId="10" fontId="35" fillId="0" borderId="0" xfId="3" applyNumberFormat="1" applyFont="1" applyFill="1"/>
    <xf numFmtId="0" fontId="36" fillId="0" borderId="0" xfId="14" applyFont="1" applyAlignment="1">
      <alignment horizontal="center" vertical="center" wrapText="1"/>
    </xf>
    <xf numFmtId="0" fontId="35" fillId="0" borderId="0" xfId="14" applyFont="1" applyAlignment="1">
      <alignment horizontal="left" vertical="center" wrapText="1"/>
    </xf>
    <xf numFmtId="0" fontId="35" fillId="0" borderId="0" xfId="14" applyFont="1" applyAlignment="1">
      <alignment vertical="center" wrapText="1"/>
    </xf>
    <xf numFmtId="0" fontId="36" fillId="0" borderId="0" xfId="0" applyFont="1" applyAlignment="1">
      <alignment horizontal="left" vertical="center" wrapText="1"/>
    </xf>
    <xf numFmtId="171" fontId="36" fillId="0" borderId="0" xfId="0" applyNumberFormat="1" applyFont="1" applyAlignment="1">
      <alignment vertical="center" wrapText="1"/>
    </xf>
    <xf numFmtId="43" fontId="36" fillId="0" borderId="0" xfId="5" applyFont="1" applyFill="1" applyAlignment="1">
      <alignment vertical="center"/>
    </xf>
    <xf numFmtId="17" fontId="36" fillId="0" borderId="0" xfId="14" applyNumberFormat="1" applyFont="1" applyAlignment="1">
      <alignment horizontal="center" vertical="center"/>
    </xf>
    <xf numFmtId="17" fontId="36" fillId="0" borderId="0" xfId="14" applyNumberFormat="1" applyFont="1" applyAlignment="1">
      <alignment horizontal="left" vertical="center"/>
    </xf>
    <xf numFmtId="0" fontId="36" fillId="0" borderId="0" xfId="14" applyFont="1" applyAlignment="1">
      <alignment horizontal="center" vertical="center"/>
    </xf>
    <xf numFmtId="0" fontId="36" fillId="0" borderId="5" xfId="14" applyFont="1" applyBorder="1" applyAlignment="1">
      <alignment horizontal="left" vertical="center"/>
    </xf>
    <xf numFmtId="0" fontId="35" fillId="0" borderId="0" xfId="14" applyFont="1" applyAlignment="1">
      <alignment vertical="center"/>
    </xf>
    <xf numFmtId="0" fontId="35" fillId="0" borderId="0" xfId="14" applyFont="1" applyAlignment="1">
      <alignment horizontal="left" vertical="center"/>
    </xf>
    <xf numFmtId="43" fontId="35" fillId="0" borderId="0" xfId="5" applyFont="1" applyFill="1" applyAlignment="1">
      <alignment horizontal="center" vertical="center"/>
    </xf>
    <xf numFmtId="43" fontId="35" fillId="0" borderId="0" xfId="5" applyFont="1" applyFill="1" applyAlignment="1">
      <alignment horizontal="left" vertical="center"/>
    </xf>
    <xf numFmtId="43" fontId="35" fillId="0" borderId="0" xfId="5" applyFont="1" applyFill="1"/>
    <xf numFmtId="171" fontId="35" fillId="0" borderId="0" xfId="14" applyNumberFormat="1" applyFont="1"/>
    <xf numFmtId="43" fontId="35" fillId="0" borderId="0" xfId="14" applyNumberFormat="1" applyFont="1"/>
    <xf numFmtId="43" fontId="36" fillId="0" borderId="5" xfId="5" applyFont="1" applyFill="1" applyBorder="1" applyAlignment="1">
      <alignment vertical="center"/>
    </xf>
    <xf numFmtId="43" fontId="35" fillId="0" borderId="0" xfId="14" applyNumberFormat="1" applyFont="1" applyAlignment="1">
      <alignment horizontal="left"/>
    </xf>
    <xf numFmtId="0" fontId="36" fillId="0" borderId="0" xfId="14" applyFont="1" applyAlignment="1">
      <alignment horizontal="left" vertical="center"/>
    </xf>
    <xf numFmtId="4" fontId="36" fillId="0" borderId="0" xfId="14" applyNumberFormat="1" applyFont="1" applyAlignment="1">
      <alignment vertical="center"/>
    </xf>
    <xf numFmtId="4" fontId="36" fillId="0" borderId="0" xfId="14" applyNumberFormat="1" applyFont="1" applyAlignment="1">
      <alignment horizontal="left" vertical="center"/>
    </xf>
    <xf numFmtId="43" fontId="36" fillId="0" borderId="0" xfId="5" applyFont="1" applyFill="1"/>
    <xf numFmtId="0" fontId="40" fillId="0" borderId="0" xfId="14" applyFont="1" applyAlignment="1">
      <alignment horizontal="right"/>
    </xf>
    <xf numFmtId="0" fontId="36" fillId="0" borderId="0" xfId="14" applyFont="1" applyAlignment="1">
      <alignment horizontal="right"/>
    </xf>
    <xf numFmtId="0" fontId="40" fillId="0" borderId="0" xfId="14" applyFont="1"/>
    <xf numFmtId="170" fontId="35" fillId="0" borderId="0" xfId="5" applyNumberFormat="1" applyFont="1" applyFill="1"/>
    <xf numFmtId="43" fontId="36" fillId="0" borderId="0" xfId="3" applyNumberFormat="1" applyFont="1" applyFill="1"/>
    <xf numFmtId="10" fontId="36" fillId="0" borderId="0" xfId="3" applyNumberFormat="1" applyFont="1" applyFill="1"/>
    <xf numFmtId="0" fontId="42" fillId="0" borderId="0" xfId="14" applyFont="1"/>
    <xf numFmtId="0" fontId="36" fillId="0" borderId="0" xfId="14" applyFont="1" applyAlignment="1">
      <alignment vertical="center" wrapText="1"/>
    </xf>
    <xf numFmtId="168" fontId="35" fillId="0" borderId="0" xfId="14" applyNumberFormat="1" applyFont="1"/>
    <xf numFmtId="0" fontId="41" fillId="0" borderId="0" xfId="85" applyFont="1" applyAlignment="1">
      <alignment vertical="center"/>
    </xf>
    <xf numFmtId="0" fontId="41" fillId="0" borderId="5" xfId="85" applyFont="1" applyBorder="1" applyAlignment="1">
      <alignment vertical="center"/>
    </xf>
    <xf numFmtId="0" fontId="51" fillId="0" borderId="0" xfId="85" applyFont="1" applyAlignment="1">
      <alignment vertical="center"/>
    </xf>
    <xf numFmtId="4" fontId="41" fillId="0" borderId="0" xfId="85" applyNumberFormat="1" applyFont="1" applyAlignment="1">
      <alignment vertical="center"/>
    </xf>
    <xf numFmtId="0" fontId="41" fillId="0" borderId="0" xfId="85" applyFont="1" applyAlignment="1">
      <alignment horizontal="center" vertical="center"/>
    </xf>
    <xf numFmtId="43" fontId="70" fillId="0" borderId="0" xfId="5" applyFont="1" applyFill="1"/>
    <xf numFmtId="0" fontId="80" fillId="0" borderId="0" xfId="80" applyFont="1"/>
    <xf numFmtId="0" fontId="65" fillId="0" borderId="0" xfId="97" applyFont="1"/>
    <xf numFmtId="0" fontId="74" fillId="0" borderId="0" xfId="97" applyFont="1"/>
    <xf numFmtId="0" fontId="72" fillId="0" borderId="0" xfId="60" applyFont="1"/>
    <xf numFmtId="0" fontId="72" fillId="0" borderId="0" xfId="60" applyFont="1" applyAlignment="1">
      <alignment horizontal="center"/>
    </xf>
    <xf numFmtId="0" fontId="73" fillId="0" borderId="0" xfId="60" applyFont="1" applyAlignment="1">
      <alignment horizontal="center" vertical="center" wrapText="1"/>
    </xf>
    <xf numFmtId="0" fontId="73" fillId="0" borderId="0" xfId="60" applyFont="1" applyAlignment="1">
      <alignment horizontal="center" vertical="center"/>
    </xf>
    <xf numFmtId="0" fontId="68" fillId="0" borderId="0" xfId="106" applyFont="1"/>
    <xf numFmtId="8" fontId="32" fillId="0" borderId="0" xfId="107" applyNumberFormat="1" applyFont="1" applyBorder="1" applyAlignment="1">
      <alignment horizontal="center" vertical="center"/>
    </xf>
    <xf numFmtId="177" fontId="67" fillId="0" borderId="0" xfId="107" applyNumberFormat="1" applyFont="1" applyBorder="1" applyAlignment="1">
      <alignment horizontal="center" vertical="center"/>
    </xf>
    <xf numFmtId="165" fontId="32" fillId="0" borderId="0" xfId="107" applyNumberFormat="1" applyFont="1" applyBorder="1"/>
    <xf numFmtId="0" fontId="68" fillId="0" borderId="0" xfId="106" applyFont="1" applyAlignment="1">
      <alignment wrapText="1"/>
    </xf>
    <xf numFmtId="0" fontId="68" fillId="0" borderId="0" xfId="109" applyFont="1"/>
    <xf numFmtId="0" fontId="68" fillId="0" borderId="6" xfId="109" applyFont="1" applyBorder="1"/>
    <xf numFmtId="0" fontId="67" fillId="0" borderId="0" xfId="109" applyFont="1" applyAlignment="1">
      <alignment horizontal="center"/>
    </xf>
    <xf numFmtId="10" fontId="72" fillId="0" borderId="0" xfId="110" applyNumberFormat="1" applyFont="1" applyAlignment="1">
      <alignment horizontal="center" vertical="center"/>
    </xf>
    <xf numFmtId="8" fontId="72" fillId="0" borderId="0" xfId="110" applyNumberFormat="1" applyFont="1" applyAlignment="1">
      <alignment horizontal="center" vertical="center"/>
    </xf>
    <xf numFmtId="0" fontId="68" fillId="0" borderId="0" xfId="109" applyFont="1" applyAlignment="1">
      <alignment horizontal="right"/>
    </xf>
    <xf numFmtId="177" fontId="67" fillId="0" borderId="0" xfId="110" applyNumberFormat="1" applyFont="1" applyAlignment="1">
      <alignment horizontal="center"/>
    </xf>
    <xf numFmtId="8" fontId="32" fillId="0" borderId="0" xfId="110" applyNumberFormat="1" applyFont="1" applyAlignment="1">
      <alignment horizontal="center" vertical="center"/>
    </xf>
    <xf numFmtId="0" fontId="78" fillId="0" borderId="0" xfId="109" applyFont="1" applyAlignment="1">
      <alignment vertical="center" wrapText="1"/>
    </xf>
    <xf numFmtId="8" fontId="78" fillId="0" borderId="0" xfId="109" applyNumberFormat="1" applyFont="1" applyAlignment="1">
      <alignment horizontal="center" vertical="center"/>
    </xf>
    <xf numFmtId="8" fontId="78" fillId="0" borderId="0" xfId="109" quotePrefix="1" applyNumberFormat="1" applyFont="1" applyAlignment="1">
      <alignment horizontal="center" vertical="center"/>
    </xf>
    <xf numFmtId="8" fontId="68" fillId="0" borderId="0" xfId="109" applyNumberFormat="1" applyFont="1"/>
    <xf numFmtId="165" fontId="32" fillId="0" borderId="0" xfId="110" applyNumberFormat="1" applyFont="1"/>
    <xf numFmtId="10" fontId="68" fillId="0" borderId="0" xfId="109" applyNumberFormat="1" applyFont="1"/>
    <xf numFmtId="43" fontId="68" fillId="0" borderId="0" xfId="109" applyNumberFormat="1" applyFont="1"/>
    <xf numFmtId="0" fontId="68" fillId="0" borderId="0" xfId="109" applyFont="1" applyAlignment="1">
      <alignment horizontal="center" vertical="center"/>
    </xf>
    <xf numFmtId="4" fontId="68" fillId="0" borderId="0" xfId="109" applyNumberFormat="1" applyFont="1"/>
    <xf numFmtId="0" fontId="83" fillId="0" borderId="0" xfId="111" applyFont="1" applyAlignment="1"/>
    <xf numFmtId="0" fontId="82" fillId="0" borderId="0" xfId="109" applyFont="1" applyAlignment="1">
      <alignment horizontal="left" vertical="center" wrapText="1"/>
    </xf>
    <xf numFmtId="0" fontId="80" fillId="0" borderId="0" xfId="80" applyFont="1" applyAlignment="1">
      <alignment horizontal="center"/>
    </xf>
    <xf numFmtId="179" fontId="80" fillId="0" borderId="0" xfId="80" applyNumberFormat="1" applyFont="1" applyAlignment="1">
      <alignment horizontal="center"/>
    </xf>
    <xf numFmtId="0" fontId="70" fillId="0" borderId="0" xfId="80" applyFont="1" applyAlignment="1">
      <alignment horizontal="center"/>
    </xf>
    <xf numFmtId="0" fontId="72" fillId="0" borderId="0" xfId="80" applyFont="1" applyAlignment="1">
      <alignment horizontal="left"/>
    </xf>
    <xf numFmtId="0" fontId="68" fillId="0" borderId="0" xfId="109" applyFont="1" applyAlignment="1">
      <alignment horizontal="center"/>
    </xf>
    <xf numFmtId="0" fontId="80" fillId="0" borderId="0" xfId="80" applyFont="1" applyAlignment="1">
      <alignment horizontal="center" vertical="center"/>
    </xf>
    <xf numFmtId="0" fontId="62" fillId="0" borderId="0" xfId="96" applyAlignment="1">
      <alignment wrapText="1"/>
    </xf>
    <xf numFmtId="0" fontId="67" fillId="0" borderId="0" xfId="109" applyFont="1"/>
    <xf numFmtId="10" fontId="72" fillId="0" borderId="0" xfId="107" applyNumberFormat="1" applyFont="1" applyBorder="1" applyAlignment="1">
      <alignment horizontal="center" vertical="center"/>
    </xf>
    <xf numFmtId="8" fontId="72" fillId="0" borderId="0" xfId="107" applyNumberFormat="1" applyFont="1" applyBorder="1" applyAlignment="1">
      <alignment horizontal="center" vertical="center"/>
    </xf>
    <xf numFmtId="0" fontId="70" fillId="0" borderId="0" xfId="0" applyFont="1"/>
    <xf numFmtId="172" fontId="70" fillId="0" borderId="0" xfId="5" applyNumberFormat="1" applyFont="1" applyBorder="1" applyAlignment="1">
      <alignment horizontal="center" vertical="center"/>
    </xf>
    <xf numFmtId="0" fontId="70" fillId="0" borderId="4" xfId="0" applyFont="1" applyBorder="1"/>
    <xf numFmtId="0" fontId="70" fillId="0" borderId="0" xfId="0" applyFont="1" applyAlignment="1">
      <alignment vertical="center"/>
    </xf>
    <xf numFmtId="0" fontId="70" fillId="0" borderId="8" xfId="0" applyFont="1" applyBorder="1" applyAlignment="1">
      <alignment horizontal="center"/>
    </xf>
    <xf numFmtId="2" fontId="70" fillId="0" borderId="8" xfId="0" applyNumberFormat="1" applyFont="1" applyBorder="1" applyAlignment="1">
      <alignment horizontal="center"/>
    </xf>
    <xf numFmtId="172" fontId="70" fillId="0" borderId="8" xfId="0" applyNumberFormat="1" applyFont="1" applyBorder="1" applyAlignment="1">
      <alignment horizontal="center"/>
    </xf>
    <xf numFmtId="172" fontId="70" fillId="0" borderId="8" xfId="5" applyNumberFormat="1" applyFont="1" applyBorder="1" applyAlignment="1">
      <alignment horizontal="center"/>
    </xf>
    <xf numFmtId="175" fontId="70" fillId="0" borderId="8" xfId="0" applyNumberFormat="1" applyFont="1" applyBorder="1" applyAlignment="1">
      <alignment horizontal="center"/>
    </xf>
    <xf numFmtId="175" fontId="70" fillId="0" borderId="8" xfId="0" applyNumberFormat="1" applyFont="1" applyBorder="1"/>
    <xf numFmtId="0" fontId="70" fillId="0" borderId="4" xfId="0" applyFont="1" applyBorder="1" applyAlignment="1">
      <alignment horizontal="left" indent="1"/>
    </xf>
    <xf numFmtId="10" fontId="70" fillId="0" borderId="8" xfId="58" applyNumberFormat="1" applyFont="1" applyBorder="1" applyAlignment="1">
      <alignment horizontal="center"/>
    </xf>
    <xf numFmtId="2" fontId="70" fillId="0" borderId="8" xfId="5" applyNumberFormat="1" applyFont="1" applyFill="1" applyBorder="1" applyAlignment="1">
      <alignment horizontal="center"/>
    </xf>
    <xf numFmtId="4" fontId="70" fillId="0" borderId="8" xfId="0" applyNumberFormat="1" applyFont="1" applyBorder="1" applyAlignment="1">
      <alignment horizontal="center"/>
    </xf>
    <xf numFmtId="4" fontId="70" fillId="0" borderId="8" xfId="0" applyNumberFormat="1" applyFont="1" applyBorder="1" applyAlignment="1">
      <alignment horizontal="right" indent="1"/>
    </xf>
    <xf numFmtId="10" fontId="70" fillId="0" borderId="8" xfId="0" applyNumberFormat="1" applyFont="1" applyBorder="1" applyAlignment="1">
      <alignment horizontal="center"/>
    </xf>
    <xf numFmtId="0" fontId="70" fillId="0" borderId="0" xfId="0" applyFont="1" applyAlignment="1">
      <alignment horizontal="right"/>
    </xf>
    <xf numFmtId="168" fontId="70" fillId="0" borderId="0" xfId="5" applyNumberFormat="1" applyFont="1" applyFill="1"/>
    <xf numFmtId="0" fontId="70" fillId="0" borderId="8" xfId="58" applyFont="1" applyBorder="1" applyAlignment="1">
      <alignment horizontal="center"/>
    </xf>
    <xf numFmtId="2" fontId="70" fillId="0" borderId="8" xfId="58" applyNumberFormat="1" applyFont="1" applyBorder="1" applyAlignment="1">
      <alignment horizontal="center"/>
    </xf>
    <xf numFmtId="175" fontId="70" fillId="0" borderId="8" xfId="0" applyNumberFormat="1" applyFont="1" applyBorder="1" applyAlignment="1">
      <alignment horizontal="right" indent="1"/>
    </xf>
    <xf numFmtId="171" fontId="70" fillId="0" borderId="0" xfId="0" applyNumberFormat="1" applyFont="1"/>
    <xf numFmtId="43" fontId="70" fillId="0" borderId="0" xfId="0" applyNumberFormat="1" applyFont="1"/>
    <xf numFmtId="172" fontId="70" fillId="0" borderId="8" xfId="5" applyNumberFormat="1" applyFont="1" applyFill="1" applyBorder="1" applyAlignment="1">
      <alignment horizontal="center"/>
    </xf>
    <xf numFmtId="43" fontId="70" fillId="0" borderId="0" xfId="0" applyNumberFormat="1" applyFont="1" applyAlignment="1">
      <alignment vertical="center"/>
    </xf>
    <xf numFmtId="0" fontId="86" fillId="0" borderId="8" xfId="0" applyFont="1" applyBorder="1" applyAlignment="1">
      <alignment horizontal="center"/>
    </xf>
    <xf numFmtId="175" fontId="87" fillId="0" borderId="8" xfId="0" applyNumberFormat="1" applyFont="1" applyBorder="1" applyAlignment="1">
      <alignment horizontal="center"/>
    </xf>
    <xf numFmtId="0" fontId="87" fillId="0" borderId="0" xfId="0" applyFont="1"/>
    <xf numFmtId="172" fontId="70" fillId="0" borderId="0" xfId="0" applyNumberFormat="1" applyFont="1" applyAlignment="1">
      <alignment horizontal="center"/>
    </xf>
    <xf numFmtId="175" fontId="70" fillId="0" borderId="8" xfId="5" applyNumberFormat="1" applyFont="1" applyFill="1" applyBorder="1" applyAlignment="1">
      <alignment horizontal="right" indent="1"/>
    </xf>
    <xf numFmtId="0" fontId="70" fillId="0" borderId="0" xfId="0" applyFont="1" applyAlignment="1">
      <alignment vertical="center" wrapText="1"/>
    </xf>
    <xf numFmtId="0" fontId="70" fillId="0" borderId="4" xfId="18" applyFont="1" applyBorder="1" applyAlignment="1">
      <alignment horizontal="left" indent="1"/>
    </xf>
    <xf numFmtId="10" fontId="70" fillId="0" borderId="8" xfId="18" applyNumberFormat="1" applyFont="1" applyBorder="1" applyAlignment="1">
      <alignment horizontal="center"/>
    </xf>
    <xf numFmtId="4" fontId="70" fillId="0" borderId="8" xfId="18" applyNumberFormat="1" applyFont="1" applyBorder="1" applyAlignment="1">
      <alignment horizontal="center"/>
    </xf>
    <xf numFmtId="4" fontId="70" fillId="0" borderId="0" xfId="0" applyNumberFormat="1" applyFont="1" applyAlignment="1">
      <alignment vertical="center" wrapText="1"/>
    </xf>
    <xf numFmtId="43" fontId="88" fillId="0" borderId="0" xfId="5" applyFont="1"/>
    <xf numFmtId="0" fontId="88" fillId="0" borderId="0" xfId="0" applyFont="1"/>
    <xf numFmtId="43" fontId="88" fillId="0" borderId="0" xfId="5" applyFont="1" applyAlignment="1">
      <alignment horizontal="center"/>
    </xf>
    <xf numFmtId="43" fontId="87" fillId="0" borderId="0" xfId="5" applyFont="1" applyFill="1" applyAlignment="1">
      <alignment vertical="center"/>
    </xf>
    <xf numFmtId="172" fontId="70" fillId="0" borderId="8" xfId="5" applyNumberFormat="1" applyFont="1" applyBorder="1" applyAlignment="1">
      <alignment horizontal="center" vertical="center"/>
    </xf>
    <xf numFmtId="175" fontId="70" fillId="0" borderId="8" xfId="0" applyNumberFormat="1" applyFont="1" applyBorder="1" applyAlignment="1">
      <alignment horizontal="center" vertical="center"/>
    </xf>
    <xf numFmtId="0" fontId="70" fillId="0" borderId="0" xfId="58" applyFont="1" applyAlignment="1">
      <alignment vertical="center"/>
    </xf>
    <xf numFmtId="0" fontId="88" fillId="0" borderId="0" xfId="58" applyFont="1" applyAlignment="1">
      <alignment vertical="center"/>
    </xf>
    <xf numFmtId="0" fontId="70" fillId="0" borderId="4" xfId="0" applyFont="1" applyBorder="1" applyAlignment="1">
      <alignment vertical="center"/>
    </xf>
    <xf numFmtId="43" fontId="88" fillId="0" borderId="0" xfId="0" applyNumberFormat="1" applyFont="1"/>
    <xf numFmtId="0" fontId="71" fillId="0" borderId="0" xfId="0" applyFont="1" applyAlignment="1">
      <alignment vertical="center"/>
    </xf>
    <xf numFmtId="2" fontId="71" fillId="0" borderId="0" xfId="0" applyNumberFormat="1" applyFont="1" applyAlignment="1">
      <alignment horizontal="center" vertical="center"/>
    </xf>
    <xf numFmtId="172" fontId="71" fillId="0" borderId="0" xfId="0" applyNumberFormat="1" applyFont="1" applyAlignment="1">
      <alignment horizontal="center" vertical="center"/>
    </xf>
    <xf numFmtId="172" fontId="71" fillId="0" borderId="0" xfId="5" applyNumberFormat="1" applyFont="1" applyAlignment="1">
      <alignment horizontal="center" vertical="center"/>
    </xf>
    <xf numFmtId="175" fontId="71" fillId="0" borderId="0" xfId="0" applyNumberFormat="1" applyFont="1" applyAlignment="1">
      <alignment horizontal="center" vertical="center"/>
    </xf>
    <xf numFmtId="175" fontId="71" fillId="0" borderId="0" xfId="5" applyNumberFormat="1" applyFont="1" applyAlignment="1">
      <alignment vertical="center"/>
    </xf>
    <xf numFmtId="0" fontId="71" fillId="0" borderId="0" xfId="0" applyFont="1"/>
    <xf numFmtId="2" fontId="70" fillId="0" borderId="0" xfId="0" applyNumberFormat="1" applyFont="1" applyAlignment="1">
      <alignment horizontal="center"/>
    </xf>
    <xf numFmtId="172" fontId="70" fillId="0" borderId="0" xfId="5" applyNumberFormat="1" applyFont="1" applyAlignment="1">
      <alignment horizontal="center"/>
    </xf>
    <xf numFmtId="175" fontId="70" fillId="0" borderId="0" xfId="0" applyNumberFormat="1" applyFont="1" applyAlignment="1">
      <alignment horizontal="center"/>
    </xf>
    <xf numFmtId="175" fontId="70" fillId="0" borderId="0" xfId="0" applyNumberFormat="1" applyFont="1"/>
    <xf numFmtId="43" fontId="70" fillId="0" borderId="0" xfId="5" applyFont="1"/>
    <xf numFmtId="4" fontId="87" fillId="0" borderId="0" xfId="0" applyNumberFormat="1" applyFont="1"/>
    <xf numFmtId="43" fontId="70" fillId="0" borderId="0" xfId="0" applyNumberFormat="1" applyFont="1" applyAlignment="1">
      <alignment horizontal="right"/>
    </xf>
    <xf numFmtId="43" fontId="87" fillId="0" borderId="0" xfId="5" applyFont="1" applyAlignment="1">
      <alignment horizontal="center"/>
    </xf>
    <xf numFmtId="43" fontId="70" fillId="0" borderId="0" xfId="5" applyFont="1" applyAlignment="1">
      <alignment horizontal="center"/>
    </xf>
    <xf numFmtId="43" fontId="89" fillId="0" borderId="0" xfId="0" applyNumberFormat="1" applyFont="1" applyAlignment="1">
      <alignment horizontal="right"/>
    </xf>
    <xf numFmtId="43" fontId="89" fillId="0" borderId="0" xfId="5" applyFont="1"/>
    <xf numFmtId="0" fontId="89" fillId="0" borderId="0" xfId="0" applyFont="1"/>
    <xf numFmtId="43" fontId="89" fillId="0" borderId="0" xfId="0" applyNumberFormat="1" applyFont="1"/>
    <xf numFmtId="177" fontId="70" fillId="0" borderId="0" xfId="3" applyNumberFormat="1" applyFont="1" applyAlignment="1">
      <alignment horizontal="center"/>
    </xf>
    <xf numFmtId="43" fontId="70" fillId="0" borderId="0" xfId="0" applyNumberFormat="1" applyFont="1" applyAlignment="1">
      <alignment horizontal="center"/>
    </xf>
    <xf numFmtId="175" fontId="89" fillId="0" borderId="0" xfId="0" applyNumberFormat="1" applyFont="1"/>
    <xf numFmtId="2" fontId="70" fillId="0" borderId="0" xfId="0" applyNumberFormat="1" applyFont="1" applyAlignment="1">
      <alignment horizontal="center" vertical="center"/>
    </xf>
    <xf numFmtId="175" fontId="70" fillId="0" borderId="0" xfId="0" applyNumberFormat="1" applyFont="1" applyAlignment="1">
      <alignment horizontal="center" vertical="center"/>
    </xf>
    <xf numFmtId="2" fontId="70" fillId="0" borderId="8" xfId="5" applyNumberFormat="1" applyFont="1" applyBorder="1" applyAlignment="1">
      <alignment horizontal="center"/>
    </xf>
    <xf numFmtId="0" fontId="70" fillId="0" borderId="5" xfId="0" applyFont="1" applyBorder="1"/>
    <xf numFmtId="0" fontId="70" fillId="0" borderId="5" xfId="0" applyFont="1" applyBorder="1" applyAlignment="1">
      <alignment horizontal="center"/>
    </xf>
    <xf numFmtId="175" fontId="70" fillId="0" borderId="0" xfId="0" applyNumberFormat="1" applyFont="1" applyAlignment="1">
      <alignment horizontal="right" indent="1"/>
    </xf>
    <xf numFmtId="10" fontId="70" fillId="0" borderId="0" xfId="3" applyNumberFormat="1" applyFont="1"/>
    <xf numFmtId="0" fontId="81" fillId="0" borderId="0" xfId="96" applyFont="1" applyAlignment="1">
      <alignment vertical="top" wrapText="1"/>
    </xf>
    <xf numFmtId="172" fontId="70" fillId="0" borderId="0" xfId="5" applyNumberFormat="1" applyFont="1" applyAlignment="1">
      <alignment horizontal="center" vertical="center"/>
    </xf>
    <xf numFmtId="2" fontId="70" fillId="0" borderId="0" xfId="5" applyNumberFormat="1" applyFont="1" applyAlignment="1">
      <alignment horizontal="center" vertical="center"/>
    </xf>
    <xf numFmtId="0" fontId="70" fillId="0" borderId="8" xfId="0" applyFont="1" applyBorder="1" applyAlignment="1">
      <alignment horizontal="center" vertical="center"/>
    </xf>
    <xf numFmtId="2" fontId="70" fillId="0" borderId="8" xfId="58" applyNumberFormat="1" applyFont="1" applyBorder="1" applyAlignment="1">
      <alignment horizontal="center" vertical="center"/>
    </xf>
    <xf numFmtId="10" fontId="70" fillId="0" borderId="8" xfId="0" applyNumberFormat="1" applyFont="1" applyBorder="1" applyAlignment="1">
      <alignment horizontal="center" vertical="center"/>
    </xf>
    <xf numFmtId="2" fontId="70" fillId="0" borderId="8" xfId="0" applyNumberFormat="1" applyFont="1" applyBorder="1" applyAlignment="1">
      <alignment horizontal="center" vertical="center"/>
    </xf>
    <xf numFmtId="2" fontId="70" fillId="0" borderId="8" xfId="5" applyNumberFormat="1" applyFont="1" applyFill="1" applyBorder="1" applyAlignment="1">
      <alignment horizontal="center" vertical="center"/>
    </xf>
    <xf numFmtId="4" fontId="70" fillId="0" borderId="8" xfId="0" applyNumberFormat="1" applyFont="1" applyBorder="1" applyAlignment="1">
      <alignment horizontal="center" vertical="center"/>
    </xf>
    <xf numFmtId="2" fontId="70" fillId="0" borderId="8" xfId="0" applyNumberFormat="1" applyFont="1" applyBorder="1" applyAlignment="1">
      <alignment horizontal="right" indent="1"/>
    </xf>
    <xf numFmtId="43" fontId="65" fillId="0" borderId="5" xfId="5" applyFont="1" applyBorder="1" applyAlignment="1">
      <alignment horizontal="center"/>
    </xf>
    <xf numFmtId="2" fontId="70" fillId="0" borderId="0" xfId="0" applyNumberFormat="1" applyFont="1"/>
    <xf numFmtId="166" fontId="73" fillId="0" borderId="0" xfId="3" applyNumberFormat="1" applyFont="1" applyFill="1" applyAlignment="1">
      <alignment vertical="center"/>
    </xf>
    <xf numFmtId="0" fontId="72" fillId="0" borderId="0" xfId="14" applyFont="1"/>
    <xf numFmtId="10" fontId="72" fillId="0" borderId="0" xfId="3" applyNumberFormat="1" applyFont="1" applyFill="1"/>
    <xf numFmtId="0" fontId="70" fillId="2" borderId="0" xfId="0" applyFont="1" applyFill="1"/>
    <xf numFmtId="0" fontId="70" fillId="0" borderId="8" xfId="0" applyFont="1" applyBorder="1" applyAlignment="1">
      <alignment horizontal="center" vertical="center" wrapText="1"/>
    </xf>
    <xf numFmtId="2" fontId="70" fillId="0" borderId="8" xfId="5" applyNumberFormat="1" applyFont="1" applyBorder="1" applyAlignment="1">
      <alignment horizontal="center" vertical="center"/>
    </xf>
    <xf numFmtId="0" fontId="66" fillId="0" borderId="0" xfId="113" applyFont="1" applyAlignment="1">
      <alignment horizontal="left" vertical="top"/>
    </xf>
    <xf numFmtId="0" fontId="66" fillId="0" borderId="0" xfId="113" applyFont="1" applyAlignment="1">
      <alignment horizontal="left" wrapText="1"/>
    </xf>
    <xf numFmtId="0" fontId="66" fillId="0" borderId="0" xfId="113" applyFont="1" applyAlignment="1">
      <alignment horizontal="left" vertical="center" wrapText="1"/>
    </xf>
    <xf numFmtId="0" fontId="66" fillId="0" borderId="0" xfId="113" applyFont="1" applyAlignment="1">
      <alignment horizontal="left" vertical="top" wrapText="1"/>
    </xf>
    <xf numFmtId="0" fontId="70" fillId="12" borderId="30" xfId="113" applyFont="1" applyFill="1" applyBorder="1" applyAlignment="1">
      <alignment horizontal="center" vertical="center" wrapText="1"/>
    </xf>
    <xf numFmtId="0" fontId="66" fillId="12" borderId="30" xfId="113" applyFont="1" applyFill="1" applyBorder="1" applyAlignment="1">
      <alignment horizontal="center" vertical="center" wrapText="1"/>
    </xf>
    <xf numFmtId="2" fontId="64" fillId="0" borderId="30" xfId="113" applyNumberFormat="1" applyFont="1" applyBorder="1" applyAlignment="1">
      <alignment horizontal="center" vertical="center" shrinkToFit="1"/>
    </xf>
    <xf numFmtId="0" fontId="66" fillId="0" borderId="30" xfId="113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4" fontId="70" fillId="0" borderId="4" xfId="5" applyNumberFormat="1" applyFont="1" applyBorder="1" applyAlignment="1">
      <alignment horizontal="center"/>
    </xf>
    <xf numFmtId="4" fontId="70" fillId="0" borderId="5" xfId="5" applyNumberFormat="1" applyFont="1" applyBorder="1" applyAlignment="1">
      <alignment horizontal="center"/>
    </xf>
    <xf numFmtId="175" fontId="37" fillId="0" borderId="4" xfId="0" applyNumberFormat="1" applyFont="1" applyBorder="1" applyAlignment="1">
      <alignment horizontal="center"/>
    </xf>
    <xf numFmtId="175" fontId="37" fillId="0" borderId="5" xfId="0" applyNumberFormat="1" applyFont="1" applyBorder="1" applyAlignment="1">
      <alignment horizontal="center"/>
    </xf>
    <xf numFmtId="0" fontId="70" fillId="0" borderId="0" xfId="0" applyFont="1" applyAlignment="1">
      <alignment horizontal="center"/>
    </xf>
    <xf numFmtId="4" fontId="66" fillId="0" borderId="24" xfId="0" applyNumberFormat="1" applyFont="1" applyBorder="1" applyAlignment="1">
      <alignment horizontal="right" vertical="center" wrapText="1"/>
    </xf>
    <xf numFmtId="0" fontId="71" fillId="0" borderId="0" xfId="60" applyFont="1" applyAlignment="1">
      <alignment vertical="center"/>
    </xf>
    <xf numFmtId="0" fontId="66" fillId="0" borderId="24" xfId="0" applyFont="1" applyBorder="1" applyAlignment="1">
      <alignment vertical="center" wrapText="1"/>
    </xf>
    <xf numFmtId="0" fontId="66" fillId="0" borderId="24" xfId="0" applyFont="1" applyBorder="1" applyAlignment="1">
      <alignment horizontal="center" vertical="center" wrapText="1"/>
    </xf>
    <xf numFmtId="2" fontId="66" fillId="0" borderId="24" xfId="5" applyNumberFormat="1" applyFont="1" applyBorder="1" applyAlignment="1">
      <alignment horizontal="center" vertical="center" wrapText="1"/>
    </xf>
    <xf numFmtId="49" fontId="71" fillId="0" borderId="0" xfId="60" applyNumberFormat="1" applyFont="1" applyAlignment="1">
      <alignment vertical="center"/>
    </xf>
    <xf numFmtId="0" fontId="71" fillId="0" borderId="4" xfId="0" applyFont="1" applyBorder="1"/>
    <xf numFmtId="2" fontId="70" fillId="0" borderId="8" xfId="0" applyNumberFormat="1" applyFont="1" applyBorder="1" applyAlignment="1">
      <alignment horizontal="center" vertical="center" wrapText="1"/>
    </xf>
    <xf numFmtId="172" fontId="70" fillId="0" borderId="8" xfId="0" applyNumberFormat="1" applyFont="1" applyBorder="1" applyAlignment="1">
      <alignment horizontal="center" vertical="center" wrapText="1"/>
    </xf>
    <xf numFmtId="172" fontId="70" fillId="0" borderId="8" xfId="5" applyNumberFormat="1" applyFont="1" applyBorder="1" applyAlignment="1">
      <alignment horizontal="center" vertical="center" wrapText="1"/>
    </xf>
    <xf numFmtId="175" fontId="70" fillId="0" borderId="8" xfId="0" applyNumberFormat="1" applyFont="1" applyBorder="1" applyAlignment="1">
      <alignment horizontal="center" vertical="center" wrapText="1"/>
    </xf>
    <xf numFmtId="0" fontId="70" fillId="0" borderId="8" xfId="0" applyFont="1" applyBorder="1"/>
    <xf numFmtId="43" fontId="65" fillId="0" borderId="5" xfId="5" applyFont="1" applyFill="1" applyBorder="1" applyAlignment="1">
      <alignment horizontal="right"/>
    </xf>
    <xf numFmtId="175" fontId="87" fillId="0" borderId="4" xfId="0" applyNumberFormat="1" applyFont="1" applyBorder="1"/>
    <xf numFmtId="175" fontId="87" fillId="0" borderId="5" xfId="0" applyNumberFormat="1" applyFont="1" applyBorder="1"/>
    <xf numFmtId="43" fontId="65" fillId="0" borderId="5" xfId="5" applyFont="1" applyFill="1" applyBorder="1" applyAlignment="1">
      <alignment horizontal="right" vertical="center"/>
    </xf>
    <xf numFmtId="0" fontId="70" fillId="0" borderId="8" xfId="0" applyFont="1" applyBorder="1" applyAlignment="1">
      <alignment horizontal="center" wrapText="1"/>
    </xf>
    <xf numFmtId="2" fontId="70" fillId="0" borderId="8" xfId="5" applyNumberFormat="1" applyFont="1" applyBorder="1" applyAlignment="1">
      <alignment horizontal="right"/>
    </xf>
    <xf numFmtId="0" fontId="70" fillId="0" borderId="8" xfId="0" applyFont="1" applyBorder="1" applyAlignment="1">
      <alignment horizontal="left" wrapText="1" indent="1"/>
    </xf>
    <xf numFmtId="2" fontId="70" fillId="0" borderId="0" xfId="0" applyNumberFormat="1" applyFont="1" applyAlignment="1">
      <alignment horizontal="right"/>
    </xf>
    <xf numFmtId="175" fontId="70" fillId="0" borderId="4" xfId="0" applyNumberFormat="1" applyFont="1" applyBorder="1"/>
    <xf numFmtId="175" fontId="70" fillId="0" borderId="5" xfId="0" applyNumberFormat="1" applyFont="1" applyBorder="1"/>
    <xf numFmtId="43" fontId="65" fillId="0" borderId="5" xfId="5" applyFont="1" applyBorder="1" applyAlignment="1">
      <alignment horizontal="right"/>
    </xf>
    <xf numFmtId="10" fontId="70" fillId="0" borderId="8" xfId="18" applyNumberFormat="1" applyFont="1" applyBorder="1" applyAlignment="1">
      <alignment horizontal="center" vertical="center"/>
    </xf>
    <xf numFmtId="10" fontId="72" fillId="0" borderId="31" xfId="3" applyNumberFormat="1" applyFont="1" applyFill="1" applyBorder="1" applyAlignment="1">
      <alignment horizontal="center" vertical="center"/>
    </xf>
    <xf numFmtId="43" fontId="72" fillId="0" borderId="31" xfId="14" applyNumberFormat="1" applyFont="1" applyBorder="1" applyAlignment="1">
      <alignment vertical="center"/>
    </xf>
    <xf numFmtId="10" fontId="73" fillId="0" borderId="31" xfId="3" applyNumberFormat="1" applyFont="1" applyFill="1" applyBorder="1" applyAlignment="1">
      <alignment horizontal="center" vertical="center"/>
    </xf>
    <xf numFmtId="43" fontId="73" fillId="0" borderId="31" xfId="14" applyNumberFormat="1" applyFont="1" applyBorder="1" applyAlignment="1">
      <alignment vertical="center"/>
    </xf>
    <xf numFmtId="43" fontId="78" fillId="0" borderId="5" xfId="5" applyFont="1" applyFill="1" applyBorder="1" applyAlignment="1">
      <alignment horizontal="right" vertical="center"/>
    </xf>
    <xf numFmtId="172" fontId="70" fillId="0" borderId="8" xfId="5" applyNumberFormat="1" applyFont="1" applyBorder="1" applyAlignment="1">
      <alignment horizontal="right"/>
    </xf>
    <xf numFmtId="2" fontId="70" fillId="0" borderId="8" xfId="115" applyNumberFormat="1" applyFont="1" applyBorder="1" applyAlignment="1">
      <alignment horizontal="center" vertical="center"/>
    </xf>
    <xf numFmtId="2" fontId="70" fillId="0" borderId="8" xfId="115" applyNumberFormat="1" applyFont="1" applyBorder="1" applyAlignment="1">
      <alignment horizontal="center"/>
    </xf>
    <xf numFmtId="9" fontId="70" fillId="0" borderId="8" xfId="115" applyNumberFormat="1" applyFont="1" applyBorder="1" applyAlignment="1">
      <alignment horizontal="center"/>
    </xf>
    <xf numFmtId="0" fontId="70" fillId="0" borderId="8" xfId="115" applyFont="1" applyBorder="1" applyAlignment="1">
      <alignment horizontal="center"/>
    </xf>
    <xf numFmtId="10" fontId="70" fillId="0" borderId="8" xfId="115" applyNumberFormat="1" applyFont="1" applyBorder="1" applyAlignment="1">
      <alignment horizontal="center"/>
    </xf>
    <xf numFmtId="9" fontId="70" fillId="0" borderId="8" xfId="0" applyNumberFormat="1" applyFont="1" applyBorder="1" applyAlignment="1">
      <alignment horizontal="center" vertical="center"/>
    </xf>
    <xf numFmtId="9" fontId="70" fillId="0" borderId="8" xfId="0" applyNumberFormat="1" applyFont="1" applyBorder="1" applyAlignment="1">
      <alignment horizontal="center"/>
    </xf>
    <xf numFmtId="8" fontId="65" fillId="0" borderId="5" xfId="5" applyNumberFormat="1" applyFont="1" applyBorder="1" applyAlignment="1">
      <alignment horizontal="center" vertical="center"/>
    </xf>
    <xf numFmtId="0" fontId="70" fillId="0" borderId="4" xfId="0" applyFont="1" applyBorder="1" applyAlignment="1">
      <alignment horizontal="center"/>
    </xf>
    <xf numFmtId="0" fontId="70" fillId="0" borderId="8" xfId="115" applyFont="1" applyBorder="1" applyAlignment="1">
      <alignment horizontal="center" vertical="center"/>
    </xf>
    <xf numFmtId="10" fontId="70" fillId="0" borderId="8" xfId="115" applyNumberFormat="1" applyFont="1" applyBorder="1" applyAlignment="1">
      <alignment horizontal="center" vertical="center"/>
    </xf>
    <xf numFmtId="0" fontId="71" fillId="0" borderId="0" xfId="0" applyFont="1" applyAlignment="1">
      <alignment horizontal="right"/>
    </xf>
    <xf numFmtId="0" fontId="75" fillId="0" borderId="0" xfId="60" applyFont="1" applyAlignment="1">
      <alignment horizontal="center" vertical="center" wrapText="1"/>
    </xf>
    <xf numFmtId="180" fontId="32" fillId="0" borderId="0" xfId="60" applyNumberFormat="1" applyAlignment="1">
      <alignment horizontal="center" vertical="center"/>
    </xf>
    <xf numFmtId="0" fontId="70" fillId="2" borderId="0" xfId="0" applyFont="1" applyFill="1" applyAlignment="1">
      <alignment vertical="center"/>
    </xf>
    <xf numFmtId="0" fontId="70" fillId="2" borderId="10" xfId="0" applyFont="1" applyFill="1" applyBorder="1" applyAlignment="1">
      <alignment horizontal="center" vertical="center" wrapText="1"/>
    </xf>
    <xf numFmtId="10" fontId="70" fillId="2" borderId="11" xfId="0" applyNumberFormat="1" applyFont="1" applyFill="1" applyBorder="1" applyAlignment="1">
      <alignment horizontal="center" vertical="center" wrapText="1"/>
    </xf>
    <xf numFmtId="4" fontId="70" fillId="2" borderId="11" xfId="0" applyNumberFormat="1" applyFont="1" applyFill="1" applyBorder="1" applyAlignment="1">
      <alignment horizontal="center" vertical="center" wrapText="1"/>
    </xf>
    <xf numFmtId="4" fontId="70" fillId="2" borderId="0" xfId="0" applyNumberFormat="1" applyFont="1" applyFill="1" applyAlignment="1">
      <alignment vertical="center"/>
    </xf>
    <xf numFmtId="0" fontId="70" fillId="2" borderId="5" xfId="0" applyFont="1" applyFill="1" applyBorder="1" applyAlignment="1">
      <alignment vertical="center" wrapText="1"/>
    </xf>
    <xf numFmtId="43" fontId="70" fillId="3" borderId="2" xfId="5" applyFont="1" applyFill="1" applyBorder="1" applyAlignment="1">
      <alignment vertical="center"/>
    </xf>
    <xf numFmtId="0" fontId="70" fillId="2" borderId="5" xfId="0" applyFont="1" applyFill="1" applyBorder="1"/>
    <xf numFmtId="4" fontId="70" fillId="2" borderId="12" xfId="0" applyNumberFormat="1" applyFont="1" applyFill="1" applyBorder="1" applyAlignment="1">
      <alignment horizontal="center" vertical="center"/>
    </xf>
    <xf numFmtId="0" fontId="71" fillId="2" borderId="0" xfId="0" applyFont="1" applyFill="1" applyAlignment="1">
      <alignment vertical="center" wrapText="1"/>
    </xf>
    <xf numFmtId="0" fontId="70" fillId="2" borderId="0" xfId="0" applyFont="1" applyFill="1" applyAlignment="1">
      <alignment vertical="center" wrapText="1"/>
    </xf>
    <xf numFmtId="0" fontId="92" fillId="2" borderId="0" xfId="0" applyFont="1" applyFill="1"/>
    <xf numFmtId="0" fontId="71" fillId="2" borderId="0" xfId="0" applyFont="1" applyFill="1" applyAlignment="1">
      <alignment vertical="center"/>
    </xf>
    <xf numFmtId="0" fontId="70" fillId="0" borderId="5" xfId="0" applyFont="1" applyBorder="1" applyAlignment="1">
      <alignment vertical="center" wrapText="1"/>
    </xf>
    <xf numFmtId="43" fontId="72" fillId="0" borderId="4" xfId="14" applyNumberFormat="1" applyFont="1" applyBorder="1" applyAlignment="1">
      <alignment vertical="center"/>
    </xf>
    <xf numFmtId="43" fontId="73" fillId="0" borderId="4" xfId="14" applyNumberFormat="1" applyFont="1" applyBorder="1" applyAlignment="1">
      <alignment vertical="center"/>
    </xf>
    <xf numFmtId="0" fontId="76" fillId="0" borderId="0" xfId="109" applyFont="1" applyAlignment="1">
      <alignment horizontal="center" vertical="center" wrapText="1"/>
    </xf>
    <xf numFmtId="43" fontId="75" fillId="0" borderId="0" xfId="14" applyNumberFormat="1" applyFont="1" applyAlignment="1">
      <alignment vertical="center"/>
    </xf>
    <xf numFmtId="49" fontId="36" fillId="0" borderId="0" xfId="14" applyNumberFormat="1" applyFont="1"/>
    <xf numFmtId="0" fontId="70" fillId="2" borderId="21" xfId="0" applyFont="1" applyFill="1" applyBorder="1"/>
    <xf numFmtId="10" fontId="70" fillId="2" borderId="35" xfId="0" applyNumberFormat="1" applyFont="1" applyFill="1" applyBorder="1" applyAlignment="1">
      <alignment horizontal="center" vertical="center" wrapText="1"/>
    </xf>
    <xf numFmtId="4" fontId="70" fillId="2" borderId="35" xfId="0" applyNumberFormat="1" applyFont="1" applyFill="1" applyBorder="1" applyAlignment="1">
      <alignment horizontal="center" vertical="center" wrapText="1"/>
    </xf>
    <xf numFmtId="4" fontId="70" fillId="2" borderId="36" xfId="0" applyNumberFormat="1" applyFont="1" applyFill="1" applyBorder="1" applyAlignment="1">
      <alignment horizontal="center" vertical="center"/>
    </xf>
    <xf numFmtId="0" fontId="70" fillId="0" borderId="21" xfId="0" applyFont="1" applyBorder="1"/>
    <xf numFmtId="0" fontId="70" fillId="2" borderId="37" xfId="0" applyFont="1" applyFill="1" applyBorder="1" applyAlignment="1">
      <alignment horizontal="center" vertical="center" wrapText="1"/>
    </xf>
    <xf numFmtId="10" fontId="70" fillId="2" borderId="38" xfId="0" applyNumberFormat="1" applyFont="1" applyFill="1" applyBorder="1" applyAlignment="1">
      <alignment horizontal="center" vertical="center" wrapText="1"/>
    </xf>
    <xf numFmtId="4" fontId="70" fillId="2" borderId="38" xfId="0" applyNumberFormat="1" applyFont="1" applyFill="1" applyBorder="1" applyAlignment="1">
      <alignment horizontal="center" vertical="center" wrapText="1"/>
    </xf>
    <xf numFmtId="4" fontId="70" fillId="2" borderId="39" xfId="0" applyNumberFormat="1" applyFont="1" applyFill="1" applyBorder="1" applyAlignment="1">
      <alignment horizontal="center" vertical="center"/>
    </xf>
    <xf numFmtId="0" fontId="36" fillId="0" borderId="0" xfId="14" applyFont="1" applyAlignment="1">
      <alignment horizontal="justify" vertical="center" wrapText="1"/>
    </xf>
    <xf numFmtId="0" fontId="35" fillId="0" borderId="0" xfId="14" applyFont="1" applyAlignment="1">
      <alignment horizontal="center" vertical="center"/>
    </xf>
    <xf numFmtId="0" fontId="70" fillId="0" borderId="0" xfId="0" applyFont="1" applyAlignment="1">
      <alignment wrapText="1"/>
    </xf>
    <xf numFmtId="0" fontId="70" fillId="0" borderId="0" xfId="0" applyFont="1" applyAlignment="1">
      <alignment horizontal="left" wrapText="1" indent="1"/>
    </xf>
    <xf numFmtId="0" fontId="70" fillId="0" borderId="0" xfId="18" applyFont="1" applyAlignment="1">
      <alignment horizontal="left" indent="1"/>
    </xf>
    <xf numFmtId="175" fontId="70" fillId="0" borderId="0" xfId="0" applyNumberFormat="1" applyFont="1" applyAlignment="1">
      <alignment horizontal="right" vertical="center"/>
    </xf>
    <xf numFmtId="10" fontId="68" fillId="0" borderId="0" xfId="106" applyNumberFormat="1" applyFont="1"/>
    <xf numFmtId="0" fontId="73" fillId="0" borderId="13" xfId="80" applyFont="1" applyBorder="1"/>
    <xf numFmtId="0" fontId="73" fillId="0" borderId="9" xfId="80" applyFont="1" applyBorder="1"/>
    <xf numFmtId="0" fontId="72" fillId="0" borderId="0" xfId="80" applyFont="1" applyAlignment="1">
      <alignment horizontal="left" vertical="center"/>
    </xf>
    <xf numFmtId="0" fontId="68" fillId="0" borderId="0" xfId="109" applyFont="1" applyAlignment="1">
      <alignment horizontal="left"/>
    </xf>
    <xf numFmtId="0" fontId="68" fillId="0" borderId="41" xfId="109" applyFont="1" applyBorder="1"/>
    <xf numFmtId="0" fontId="62" fillId="0" borderId="0" xfId="99" applyBorder="1" applyAlignment="1">
      <alignment horizontal="center" vertical="center" wrapText="1"/>
    </xf>
    <xf numFmtId="0" fontId="82" fillId="0" borderId="0" xfId="106" applyFont="1" applyAlignment="1">
      <alignment horizontal="left" vertical="center" wrapText="1"/>
    </xf>
    <xf numFmtId="0" fontId="72" fillId="0" borderId="0" xfId="80" applyFont="1"/>
    <xf numFmtId="179" fontId="70" fillId="0" borderId="0" xfId="80" applyNumberFormat="1" applyFont="1" applyAlignment="1">
      <alignment horizontal="left"/>
    </xf>
    <xf numFmtId="0" fontId="68" fillId="0" borderId="0" xfId="106" applyFont="1" applyAlignment="1">
      <alignment horizontal="center"/>
    </xf>
    <xf numFmtId="0" fontId="72" fillId="0" borderId="0" xfId="80" applyFont="1" applyAlignment="1">
      <alignment vertical="center"/>
    </xf>
    <xf numFmtId="8" fontId="68" fillId="0" borderId="0" xfId="106" applyNumberFormat="1" applyFont="1"/>
    <xf numFmtId="0" fontId="68" fillId="0" borderId="0" xfId="106" applyFont="1" applyAlignment="1">
      <alignment horizontal="right"/>
    </xf>
    <xf numFmtId="0" fontId="68" fillId="0" borderId="0" xfId="106" applyFont="1" applyAlignment="1">
      <alignment horizontal="center" vertical="center"/>
    </xf>
    <xf numFmtId="4" fontId="68" fillId="0" borderId="0" xfId="106" applyNumberFormat="1" applyFont="1"/>
    <xf numFmtId="43" fontId="68" fillId="0" borderId="0" xfId="106" applyNumberFormat="1" applyFont="1"/>
    <xf numFmtId="0" fontId="68" fillId="0" borderId="41" xfId="106" applyFont="1" applyBorder="1"/>
    <xf numFmtId="8" fontId="78" fillId="0" borderId="0" xfId="106" applyNumberFormat="1" applyFont="1" applyAlignment="1">
      <alignment horizontal="center" vertical="center"/>
    </xf>
    <xf numFmtId="0" fontId="83" fillId="0" borderId="0" xfId="111" applyFont="1" applyBorder="1" applyAlignment="1">
      <alignment horizontal="center" vertical="top" wrapText="1"/>
    </xf>
    <xf numFmtId="43" fontId="59" fillId="0" borderId="0" xfId="5" applyFont="1" applyAlignment="1">
      <alignment vertical="center"/>
    </xf>
    <xf numFmtId="0" fontId="59" fillId="0" borderId="0" xfId="97" applyFont="1" applyAlignment="1">
      <alignment vertical="center"/>
    </xf>
    <xf numFmtId="0" fontId="84" fillId="0" borderId="0" xfId="97" applyFont="1" applyAlignment="1">
      <alignment horizontal="right" vertical="center"/>
    </xf>
    <xf numFmtId="43" fontId="84" fillId="0" borderId="0" xfId="97" applyNumberFormat="1" applyFont="1" applyAlignment="1">
      <alignment vertical="center"/>
    </xf>
    <xf numFmtId="43" fontId="73" fillId="0" borderId="0" xfId="14" applyNumberFormat="1" applyFont="1" applyAlignment="1">
      <alignment horizontal="right" vertical="center"/>
    </xf>
    <xf numFmtId="4" fontId="94" fillId="0" borderId="0" xfId="0" applyNumberFormat="1" applyFont="1" applyAlignment="1">
      <alignment horizontal="right" vertical="center" shrinkToFit="1"/>
    </xf>
    <xf numFmtId="10" fontId="94" fillId="0" borderId="0" xfId="0" applyNumberFormat="1" applyFont="1" applyAlignment="1">
      <alignment horizontal="right" vertical="center" shrinkToFit="1"/>
    </xf>
    <xf numFmtId="4" fontId="94" fillId="0" borderId="0" xfId="0" applyNumberFormat="1" applyFont="1" applyAlignment="1">
      <alignment horizontal="center" vertical="center" shrinkToFit="1"/>
    </xf>
    <xf numFmtId="10" fontId="94" fillId="0" borderId="0" xfId="0" applyNumberFormat="1" applyFont="1" applyAlignment="1">
      <alignment horizontal="center" vertical="center" shrinkToFit="1"/>
    </xf>
    <xf numFmtId="2" fontId="94" fillId="0" borderId="0" xfId="0" applyNumberFormat="1" applyFont="1" applyAlignment="1">
      <alignment horizontal="center" vertical="center" shrinkToFit="1"/>
    </xf>
    <xf numFmtId="2" fontId="94" fillId="0" borderId="0" xfId="0" applyNumberFormat="1" applyFont="1" applyAlignment="1">
      <alignment horizontal="right" vertical="center" shrinkToFit="1"/>
    </xf>
    <xf numFmtId="2" fontId="94" fillId="0" borderId="0" xfId="0" applyNumberFormat="1" applyFont="1" applyAlignment="1">
      <alignment horizontal="left" vertical="center" shrinkToFit="1"/>
    </xf>
    <xf numFmtId="0" fontId="0" fillId="0" borderId="0" xfId="0" applyAlignment="1">
      <alignment vertical="center"/>
    </xf>
    <xf numFmtId="0" fontId="72" fillId="0" borderId="41" xfId="14" applyFont="1" applyBorder="1" applyAlignment="1">
      <alignment vertical="center"/>
    </xf>
    <xf numFmtId="0" fontId="71" fillId="5" borderId="42" xfId="14" applyFont="1" applyFill="1" applyBorder="1" applyAlignment="1">
      <alignment horizontal="center" vertical="center"/>
    </xf>
    <xf numFmtId="0" fontId="70" fillId="0" borderId="42" xfId="14" applyFont="1" applyBorder="1" applyAlignment="1">
      <alignment horizontal="justify" vertical="center" wrapText="1"/>
    </xf>
    <xf numFmtId="0" fontId="70" fillId="0" borderId="42" xfId="14" applyFont="1" applyBorder="1" applyAlignment="1">
      <alignment horizontal="center" vertical="center"/>
    </xf>
    <xf numFmtId="1" fontId="70" fillId="0" borderId="42" xfId="14" applyNumberFormat="1" applyFont="1" applyBorder="1" applyAlignment="1">
      <alignment horizontal="center" vertical="center"/>
    </xf>
    <xf numFmtId="43" fontId="70" fillId="0" borderId="42" xfId="5" applyFont="1" applyFill="1" applyBorder="1" applyAlignment="1">
      <alignment horizontal="center" vertical="center"/>
    </xf>
    <xf numFmtId="0" fontId="70" fillId="0" borderId="42" xfId="14" applyFont="1" applyBorder="1" applyAlignment="1">
      <alignment horizontal="center" vertical="center" wrapText="1"/>
    </xf>
    <xf numFmtId="0" fontId="70" fillId="0" borderId="42" xfId="14" applyFont="1" applyBorder="1" applyAlignment="1">
      <alignment horizontal="left" vertical="center" wrapText="1"/>
    </xf>
    <xf numFmtId="0" fontId="70" fillId="0" borderId="42" xfId="14" quotePrefix="1" applyFont="1" applyBorder="1" applyAlignment="1">
      <alignment horizontal="center" vertical="center" wrapText="1"/>
    </xf>
    <xf numFmtId="1" fontId="70" fillId="0" borderId="42" xfId="5" quotePrefix="1" applyNumberFormat="1" applyFont="1" applyFill="1" applyBorder="1" applyAlignment="1">
      <alignment horizontal="center" vertical="center" wrapText="1"/>
    </xf>
    <xf numFmtId="49" fontId="71" fillId="0" borderId="49" xfId="14" applyNumberFormat="1" applyFont="1" applyBorder="1" applyAlignment="1">
      <alignment horizontal="center" vertical="center"/>
    </xf>
    <xf numFmtId="0" fontId="70" fillId="2" borderId="49" xfId="0" applyFont="1" applyFill="1" applyBorder="1"/>
    <xf numFmtId="0" fontId="70" fillId="2" borderId="48" xfId="0" applyFont="1" applyFill="1" applyBorder="1"/>
    <xf numFmtId="0" fontId="71" fillId="2" borderId="49" xfId="0" applyFont="1" applyFill="1" applyBorder="1" applyAlignment="1">
      <alignment vertical="center" wrapText="1"/>
    </xf>
    <xf numFmtId="0" fontId="71" fillId="2" borderId="46" xfId="0" applyFont="1" applyFill="1" applyBorder="1" applyAlignment="1">
      <alignment vertical="center" wrapText="1"/>
    </xf>
    <xf numFmtId="0" fontId="71" fillId="2" borderId="51" xfId="0" applyFont="1" applyFill="1" applyBorder="1" applyAlignment="1">
      <alignment horizontal="left" vertical="center" wrapText="1"/>
    </xf>
    <xf numFmtId="0" fontId="71" fillId="2" borderId="43" xfId="0" applyFont="1" applyFill="1" applyBorder="1" applyAlignment="1">
      <alignment horizontal="center" vertical="center" wrapText="1"/>
    </xf>
    <xf numFmtId="0" fontId="71" fillId="2" borderId="43" xfId="0" applyFont="1" applyFill="1" applyBorder="1" applyAlignment="1">
      <alignment vertical="center" wrapText="1"/>
    </xf>
    <xf numFmtId="0" fontId="71" fillId="2" borderId="43" xfId="0" applyFont="1" applyFill="1" applyBorder="1" applyAlignment="1">
      <alignment horizontal="left" vertical="center" wrapText="1"/>
    </xf>
    <xf numFmtId="0" fontId="71" fillId="2" borderId="44" xfId="0" applyFont="1" applyFill="1" applyBorder="1" applyAlignment="1">
      <alignment horizontal="left" vertical="center" wrapText="1"/>
    </xf>
    <xf numFmtId="0" fontId="70" fillId="2" borderId="45" xfId="0" applyFont="1" applyFill="1" applyBorder="1" applyAlignment="1">
      <alignment horizontal="left" vertical="center" wrapText="1"/>
    </xf>
    <xf numFmtId="0" fontId="70" fillId="2" borderId="49" xfId="0" applyFont="1" applyFill="1" applyBorder="1" applyAlignment="1">
      <alignment horizontal="left" vertical="center" wrapText="1"/>
    </xf>
    <xf numFmtId="176" fontId="71" fillId="0" borderId="48" xfId="0" applyNumberFormat="1" applyFont="1" applyBorder="1" applyAlignment="1">
      <alignment horizontal="center" vertical="center"/>
    </xf>
    <xf numFmtId="0" fontId="70" fillId="2" borderId="41" xfId="0" applyFont="1" applyFill="1" applyBorder="1" applyAlignment="1">
      <alignment horizontal="left" vertical="center" wrapText="1"/>
    </xf>
    <xf numFmtId="0" fontId="70" fillId="2" borderId="41" xfId="0" applyFont="1" applyFill="1" applyBorder="1" applyAlignment="1">
      <alignment vertical="center" wrapText="1"/>
    </xf>
    <xf numFmtId="0" fontId="71" fillId="2" borderId="41" xfId="0" applyFont="1" applyFill="1" applyBorder="1" applyAlignment="1">
      <alignment horizontal="right" vertical="center" wrapText="1"/>
    </xf>
    <xf numFmtId="0" fontId="70" fillId="2" borderId="46" xfId="0" applyFont="1" applyFill="1" applyBorder="1" applyAlignment="1">
      <alignment horizontal="center" vertical="center" wrapText="1"/>
    </xf>
    <xf numFmtId="0" fontId="70" fillId="2" borderId="48" xfId="0" applyFont="1" applyFill="1" applyBorder="1" applyAlignment="1">
      <alignment horizontal="center" vertical="center" wrapText="1"/>
    </xf>
    <xf numFmtId="4" fontId="70" fillId="2" borderId="41" xfId="0" applyNumberFormat="1" applyFont="1" applyFill="1" applyBorder="1"/>
    <xf numFmtId="4" fontId="70" fillId="2" borderId="48" xfId="0" applyNumberFormat="1" applyFont="1" applyFill="1" applyBorder="1"/>
    <xf numFmtId="0" fontId="70" fillId="2" borderId="51" xfId="0" applyFont="1" applyFill="1" applyBorder="1" applyAlignment="1">
      <alignment horizontal="center" vertical="center" wrapText="1"/>
    </xf>
    <xf numFmtId="0" fontId="70" fillId="2" borderId="49" xfId="0" applyFont="1" applyFill="1" applyBorder="1" applyAlignment="1">
      <alignment vertical="center" wrapText="1"/>
    </xf>
    <xf numFmtId="0" fontId="70" fillId="2" borderId="48" xfId="0" applyFont="1" applyFill="1" applyBorder="1" applyAlignment="1">
      <alignment vertical="center" wrapText="1"/>
    </xf>
    <xf numFmtId="0" fontId="70" fillId="2" borderId="49" xfId="0" applyFont="1" applyFill="1" applyBorder="1" applyAlignment="1">
      <alignment horizontal="center" vertical="center" wrapText="1"/>
    </xf>
    <xf numFmtId="0" fontId="71" fillId="2" borderId="43" xfId="0" applyFont="1" applyFill="1" applyBorder="1" applyAlignment="1">
      <alignment horizontal="right" vertical="center" wrapText="1"/>
    </xf>
    <xf numFmtId="2" fontId="71" fillId="0" borderId="43" xfId="0" applyNumberFormat="1" applyFont="1" applyBorder="1" applyAlignment="1">
      <alignment horizontal="left" vertical="center" wrapText="1"/>
    </xf>
    <xf numFmtId="0" fontId="70" fillId="2" borderId="43" xfId="0" applyFont="1" applyFill="1" applyBorder="1" applyAlignment="1">
      <alignment vertical="center" wrapText="1"/>
    </xf>
    <xf numFmtId="0" fontId="70" fillId="2" borderId="50" xfId="0" applyFont="1" applyFill="1" applyBorder="1" applyAlignment="1">
      <alignment vertical="center" wrapText="1"/>
    </xf>
    <xf numFmtId="0" fontId="70" fillId="0" borderId="43" xfId="0" applyFont="1" applyBorder="1" applyAlignment="1">
      <alignment vertical="center"/>
    </xf>
    <xf numFmtId="172" fontId="70" fillId="0" borderId="0" xfId="5" applyNumberFormat="1" applyFont="1" applyBorder="1" applyAlignment="1">
      <alignment horizontal="center"/>
    </xf>
    <xf numFmtId="0" fontId="73" fillId="0" borderId="0" xfId="60" applyFont="1" applyAlignment="1">
      <alignment vertical="center"/>
    </xf>
    <xf numFmtId="14" fontId="86" fillId="0" borderId="0" xfId="97" applyNumberFormat="1" applyFont="1"/>
    <xf numFmtId="0" fontId="74" fillId="0" borderId="0" xfId="97" applyFont="1" applyAlignment="1">
      <alignment horizontal="centerContinuous"/>
    </xf>
    <xf numFmtId="0" fontId="66" fillId="0" borderId="0" xfId="97" applyFont="1" applyAlignment="1">
      <alignment horizontal="left" vertical="center"/>
    </xf>
    <xf numFmtId="0" fontId="64" fillId="0" borderId="0" xfId="97" applyFont="1" applyAlignment="1">
      <alignment horizontal="center" vertical="center" wrapText="1"/>
    </xf>
    <xf numFmtId="0" fontId="64" fillId="0" borderId="0" xfId="97" applyFont="1" applyAlignment="1">
      <alignment vertical="center" wrapText="1"/>
    </xf>
    <xf numFmtId="0" fontId="64" fillId="0" borderId="0" xfId="97" applyFont="1" applyAlignment="1">
      <alignment horizontal="right" vertical="center" wrapText="1"/>
    </xf>
    <xf numFmtId="0" fontId="78" fillId="0" borderId="0" xfId="97" applyFont="1" applyAlignment="1">
      <alignment horizontal="centerContinuous" vertical="center"/>
    </xf>
    <xf numFmtId="0" fontId="81" fillId="0" borderId="0" xfId="111" applyFont="1" applyAlignment="1">
      <alignment horizontal="center" vertical="center" wrapText="1"/>
    </xf>
    <xf numFmtId="0" fontId="81" fillId="0" borderId="0" xfId="96" applyFont="1" applyAlignment="1" applyProtection="1">
      <alignment horizontal="left" vertical="center"/>
    </xf>
    <xf numFmtId="0" fontId="95" fillId="0" borderId="0" xfId="96" applyFont="1" applyAlignment="1" applyProtection="1">
      <alignment horizontal="left" vertical="center"/>
    </xf>
    <xf numFmtId="0" fontId="93" fillId="0" borderId="0" xfId="113" applyFont="1" applyAlignment="1">
      <alignment horizontal="left" vertical="top" wrapText="1" indent="6"/>
    </xf>
    <xf numFmtId="0" fontId="66" fillId="0" borderId="0" xfId="113" applyFont="1" applyAlignment="1">
      <alignment horizontal="left" vertical="top" wrapText="1" indent="6"/>
    </xf>
    <xf numFmtId="0" fontId="75" fillId="0" borderId="0" xfId="113" applyFont="1" applyAlignment="1">
      <alignment vertical="center" wrapText="1"/>
    </xf>
    <xf numFmtId="0" fontId="62" fillId="0" borderId="0" xfId="96" applyAlignment="1">
      <alignment vertical="top" wrapText="1"/>
    </xf>
    <xf numFmtId="2" fontId="41" fillId="0" borderId="0" xfId="0" applyNumberFormat="1" applyFont="1" applyAlignment="1">
      <alignment horizontal="center"/>
    </xf>
    <xf numFmtId="176" fontId="73" fillId="0" borderId="0" xfId="60" applyNumberFormat="1" applyFont="1" applyAlignment="1">
      <alignment horizontal="center" vertical="center"/>
    </xf>
    <xf numFmtId="0" fontId="86" fillId="0" borderId="0" xfId="97" applyFont="1"/>
    <xf numFmtId="0" fontId="73" fillId="0" borderId="0" xfId="101" applyFont="1" applyAlignment="1">
      <alignment horizontal="right" vertical="center" wrapText="1"/>
    </xf>
    <xf numFmtId="4" fontId="66" fillId="0" borderId="55" xfId="0" applyNumberFormat="1" applyFont="1" applyBorder="1" applyAlignment="1">
      <alignment horizontal="center" vertical="center" wrapText="1"/>
    </xf>
    <xf numFmtId="0" fontId="66" fillId="0" borderId="55" xfId="97" applyFont="1" applyBorder="1" applyAlignment="1">
      <alignment horizontal="center" vertical="center" wrapText="1"/>
    </xf>
    <xf numFmtId="4" fontId="32" fillId="13" borderId="57" xfId="60" applyNumberFormat="1" applyFill="1" applyBorder="1" applyAlignment="1">
      <alignment horizontal="center" vertical="center"/>
    </xf>
    <xf numFmtId="0" fontId="81" fillId="0" borderId="0" xfId="96" applyFont="1" applyAlignment="1"/>
    <xf numFmtId="0" fontId="41" fillId="0" borderId="0" xfId="60" applyFont="1"/>
    <xf numFmtId="0" fontId="41" fillId="0" borderId="0" xfId="0" applyFont="1" applyAlignment="1">
      <alignment vertical="center" wrapText="1"/>
    </xf>
    <xf numFmtId="0" fontId="95" fillId="0" borderId="0" xfId="96" applyFont="1" applyAlignment="1" applyProtection="1">
      <alignment vertical="center"/>
    </xf>
    <xf numFmtId="0" fontId="66" fillId="13" borderId="58" xfId="0" applyFont="1" applyFill="1" applyBorder="1" applyAlignment="1">
      <alignment vertical="center" wrapText="1"/>
    </xf>
    <xf numFmtId="0" fontId="66" fillId="13" borderId="58" xfId="0" applyFont="1" applyFill="1" applyBorder="1" applyAlignment="1">
      <alignment horizontal="center" vertical="center" wrapText="1"/>
    </xf>
    <xf numFmtId="4" fontId="66" fillId="13" borderId="58" xfId="0" applyNumberFormat="1" applyFont="1" applyFill="1" applyBorder="1" applyAlignment="1">
      <alignment horizontal="right" vertical="center" wrapText="1"/>
    </xf>
    <xf numFmtId="10" fontId="66" fillId="13" borderId="58" xfId="5" applyNumberFormat="1" applyFont="1" applyFill="1" applyBorder="1" applyAlignment="1">
      <alignment horizontal="center" vertical="center" wrapText="1"/>
    </xf>
    <xf numFmtId="4" fontId="66" fillId="13" borderId="59" xfId="0" applyNumberFormat="1" applyFont="1" applyFill="1" applyBorder="1" applyAlignment="1">
      <alignment horizontal="right" vertical="center" wrapText="1"/>
    </xf>
    <xf numFmtId="0" fontId="66" fillId="13" borderId="57" xfId="0" applyFont="1" applyFill="1" applyBorder="1" applyAlignment="1">
      <alignment horizontal="center" vertical="center" wrapText="1"/>
    </xf>
    <xf numFmtId="0" fontId="66" fillId="13" borderId="57" xfId="0" applyFont="1" applyFill="1" applyBorder="1" applyAlignment="1">
      <alignment vertical="center" wrapText="1"/>
    </xf>
    <xf numFmtId="4" fontId="66" fillId="13" borderId="57" xfId="0" applyNumberFormat="1" applyFont="1" applyFill="1" applyBorder="1" applyAlignment="1">
      <alignment horizontal="right" vertical="center" wrapText="1"/>
    </xf>
    <xf numFmtId="10" fontId="66" fillId="13" borderId="57" xfId="5" applyNumberFormat="1" applyFont="1" applyFill="1" applyBorder="1" applyAlignment="1">
      <alignment horizontal="center" vertical="center" wrapText="1"/>
    </xf>
    <xf numFmtId="0" fontId="68" fillId="0" borderId="0" xfId="106" applyFont="1" applyAlignment="1">
      <alignment vertical="center"/>
    </xf>
    <xf numFmtId="0" fontId="65" fillId="0" borderId="42" xfId="106" applyFont="1" applyBorder="1" applyAlignment="1">
      <alignment horizontal="center" vertical="center" wrapText="1"/>
    </xf>
    <xf numFmtId="0" fontId="78" fillId="0" borderId="0" xfId="106" applyFont="1" applyAlignment="1">
      <alignment horizontal="center" vertical="center"/>
    </xf>
    <xf numFmtId="8" fontId="65" fillId="0" borderId="0" xfId="109" applyNumberFormat="1" applyFont="1" applyAlignment="1">
      <alignment horizontal="center" vertical="center"/>
    </xf>
    <xf numFmtId="0" fontId="78" fillId="0" borderId="0" xfId="109" applyFont="1" applyAlignment="1">
      <alignment horizontal="center" vertical="center" wrapText="1"/>
    </xf>
    <xf numFmtId="8" fontId="72" fillId="13" borderId="0" xfId="107" applyNumberFormat="1" applyFont="1" applyFill="1" applyBorder="1" applyAlignment="1">
      <alignment horizontal="center" vertical="center"/>
    </xf>
    <xf numFmtId="0" fontId="70" fillId="2" borderId="43" xfId="0" applyFont="1" applyFill="1" applyBorder="1" applyAlignment="1">
      <alignment horizontal="center" vertical="center" wrapText="1"/>
    </xf>
    <xf numFmtId="0" fontId="70" fillId="2" borderId="50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center" vertical="center" wrapText="1"/>
    </xf>
    <xf numFmtId="0" fontId="70" fillId="2" borderId="5" xfId="0" applyFont="1" applyFill="1" applyBorder="1" applyAlignment="1">
      <alignment horizontal="center" vertical="center" wrapText="1"/>
    </xf>
    <xf numFmtId="0" fontId="70" fillId="2" borderId="41" xfId="0" applyFont="1" applyFill="1" applyBorder="1" applyAlignment="1">
      <alignment horizontal="center" vertical="center" wrapText="1"/>
    </xf>
    <xf numFmtId="0" fontId="70" fillId="2" borderId="42" xfId="0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2" borderId="49" xfId="0" applyFont="1" applyFill="1" applyBorder="1" applyAlignment="1">
      <alignment horizontal="left" vertical="center" wrapText="1"/>
    </xf>
    <xf numFmtId="0" fontId="70" fillId="2" borderId="0" xfId="0" applyFont="1" applyFill="1" applyAlignment="1">
      <alignment horizontal="left" vertical="center" wrapText="1"/>
    </xf>
    <xf numFmtId="0" fontId="70" fillId="2" borderId="43" xfId="0" applyFont="1" applyFill="1" applyBorder="1" applyAlignment="1">
      <alignment horizontal="left" vertical="center" wrapText="1"/>
    </xf>
    <xf numFmtId="0" fontId="71" fillId="0" borderId="41" xfId="0" applyFont="1" applyBorder="1" applyAlignment="1">
      <alignment horizontal="center" vertical="center" wrapText="1"/>
    </xf>
    <xf numFmtId="0" fontId="85" fillId="11" borderId="45" xfId="60" applyFont="1" applyFill="1" applyBorder="1" applyAlignment="1">
      <alignment horizontal="center" vertical="center" wrapText="1"/>
    </xf>
    <xf numFmtId="0" fontId="63" fillId="11" borderId="55" xfId="97" applyFont="1" applyFill="1" applyBorder="1" applyAlignment="1">
      <alignment horizontal="center" vertical="center" wrapText="1"/>
    </xf>
    <xf numFmtId="2" fontId="64" fillId="0" borderId="28" xfId="113" applyNumberFormat="1" applyFont="1" applyBorder="1" applyAlignment="1">
      <alignment horizontal="center" vertical="center" shrinkToFit="1"/>
    </xf>
    <xf numFmtId="0" fontId="72" fillId="0" borderId="25" xfId="60" applyFont="1" applyBorder="1"/>
    <xf numFmtId="0" fontId="72" fillId="0" borderId="43" xfId="60" applyFont="1" applyBorder="1"/>
    <xf numFmtId="0" fontId="72" fillId="0" borderId="43" xfId="60" applyFont="1" applyBorder="1" applyAlignment="1">
      <alignment horizontal="center"/>
    </xf>
    <xf numFmtId="0" fontId="72" fillId="0" borderId="51" xfId="60" applyFont="1" applyBorder="1"/>
    <xf numFmtId="0" fontId="72" fillId="0" borderId="50" xfId="60" applyFont="1" applyBorder="1"/>
    <xf numFmtId="0" fontId="72" fillId="0" borderId="5" xfId="60" applyFont="1" applyBorder="1"/>
    <xf numFmtId="49" fontId="71" fillId="0" borderId="4" xfId="60" applyNumberFormat="1" applyFont="1" applyBorder="1" applyAlignment="1">
      <alignment vertical="center"/>
    </xf>
    <xf numFmtId="0" fontId="72" fillId="0" borderId="52" xfId="60" applyFont="1" applyBorder="1"/>
    <xf numFmtId="0" fontId="72" fillId="0" borderId="41" xfId="60" applyFont="1" applyBorder="1"/>
    <xf numFmtId="0" fontId="72" fillId="0" borderId="41" xfId="60" applyFont="1" applyBorder="1" applyAlignment="1">
      <alignment horizontal="center"/>
    </xf>
    <xf numFmtId="0" fontId="72" fillId="0" borderId="7" xfId="60" applyFont="1" applyBorder="1"/>
    <xf numFmtId="0" fontId="85" fillId="11" borderId="9" xfId="60" applyFont="1" applyFill="1" applyBorder="1" applyAlignment="1">
      <alignment vertical="center" wrapText="1"/>
    </xf>
    <xf numFmtId="0" fontId="85" fillId="11" borderId="42" xfId="60" applyFont="1" applyFill="1" applyBorder="1" applyAlignment="1">
      <alignment horizontal="center" vertical="center" wrapText="1"/>
    </xf>
    <xf numFmtId="0" fontId="66" fillId="0" borderId="61" xfId="0" applyFont="1" applyBorder="1" applyAlignment="1">
      <alignment horizontal="center" vertical="center" wrapText="1"/>
    </xf>
    <xf numFmtId="0" fontId="66" fillId="0" borderId="62" xfId="0" applyFont="1" applyBorder="1" applyAlignment="1">
      <alignment vertical="center" wrapText="1"/>
    </xf>
    <xf numFmtId="0" fontId="66" fillId="0" borderId="62" xfId="0" applyFont="1" applyBorder="1" applyAlignment="1">
      <alignment horizontal="center" vertical="center" wrapText="1"/>
    </xf>
    <xf numFmtId="0" fontId="66" fillId="0" borderId="63" xfId="0" applyFont="1" applyBorder="1" applyAlignment="1">
      <alignment horizontal="center" vertical="center" wrapText="1"/>
    </xf>
    <xf numFmtId="0" fontId="66" fillId="13" borderId="64" xfId="0" applyFont="1" applyFill="1" applyBorder="1" applyAlignment="1">
      <alignment horizontal="center" vertical="center" wrapText="1"/>
    </xf>
    <xf numFmtId="180" fontId="32" fillId="13" borderId="65" xfId="60" applyNumberFormat="1" applyFill="1" applyBorder="1" applyAlignment="1">
      <alignment horizontal="center" vertical="center"/>
    </xf>
    <xf numFmtId="0" fontId="66" fillId="13" borderId="66" xfId="0" applyFont="1" applyFill="1" applyBorder="1" applyAlignment="1">
      <alignment horizontal="center" vertical="center" wrapText="1"/>
    </xf>
    <xf numFmtId="0" fontId="69" fillId="0" borderId="43" xfId="60" applyFont="1" applyBorder="1" applyAlignment="1">
      <alignment horizontal="left" vertical="top"/>
    </xf>
    <xf numFmtId="0" fontId="32" fillId="0" borderId="43" xfId="60" applyBorder="1"/>
    <xf numFmtId="180" fontId="32" fillId="0" borderId="67" xfId="60" applyNumberFormat="1" applyBorder="1" applyAlignment="1">
      <alignment horizontal="center" vertical="center"/>
    </xf>
    <xf numFmtId="4" fontId="32" fillId="0" borderId="68" xfId="60" applyNumberFormat="1" applyBorder="1" applyAlignment="1">
      <alignment horizontal="center" vertical="center"/>
    </xf>
    <xf numFmtId="4" fontId="32" fillId="0" borderId="57" xfId="60" applyNumberFormat="1" applyBorder="1" applyAlignment="1">
      <alignment horizontal="center" vertical="center"/>
    </xf>
    <xf numFmtId="4" fontId="32" fillId="0" borderId="69" xfId="60" applyNumberFormat="1" applyBorder="1" applyAlignment="1">
      <alignment horizontal="center" vertical="center"/>
    </xf>
    <xf numFmtId="0" fontId="70" fillId="0" borderId="30" xfId="113" applyFont="1" applyBorder="1" applyAlignment="1">
      <alignment horizontal="left" vertical="center" wrapText="1"/>
    </xf>
    <xf numFmtId="2" fontId="93" fillId="13" borderId="30" xfId="113" applyNumberFormat="1" applyFont="1" applyFill="1" applyBorder="1" applyAlignment="1">
      <alignment horizontal="center" vertical="center" shrinkToFit="1"/>
    </xf>
    <xf numFmtId="0" fontId="70" fillId="0" borderId="28" xfId="113" applyFont="1" applyBorder="1" applyAlignment="1">
      <alignment horizontal="left" vertical="center" wrapText="1"/>
    </xf>
    <xf numFmtId="9" fontId="66" fillId="0" borderId="0" xfId="113" applyNumberFormat="1" applyFont="1" applyAlignment="1">
      <alignment horizontal="center" vertical="center"/>
    </xf>
    <xf numFmtId="2" fontId="66" fillId="0" borderId="0" xfId="113" applyNumberFormat="1" applyFont="1" applyAlignment="1">
      <alignment horizontal="center" vertical="center"/>
    </xf>
    <xf numFmtId="181" fontId="66" fillId="0" borderId="0" xfId="113" applyNumberFormat="1" applyFont="1" applyAlignment="1">
      <alignment horizontal="center" vertical="center"/>
    </xf>
    <xf numFmtId="0" fontId="66" fillId="0" borderId="30" xfId="113" applyFont="1" applyBorder="1" applyAlignment="1">
      <alignment horizontal="left" vertical="center" wrapText="1"/>
    </xf>
    <xf numFmtId="4" fontId="96" fillId="0" borderId="55" xfId="0" applyNumberFormat="1" applyFont="1" applyBorder="1" applyAlignment="1">
      <alignment horizontal="center" vertical="center" wrapText="1"/>
    </xf>
    <xf numFmtId="0" fontId="79" fillId="7" borderId="42" xfId="106" applyFont="1" applyFill="1" applyBorder="1" applyAlignment="1">
      <alignment horizontal="center" vertical="center" wrapText="1"/>
    </xf>
    <xf numFmtId="0" fontId="65" fillId="0" borderId="42" xfId="106" applyFont="1" applyBorder="1" applyAlignment="1">
      <alignment horizontal="center" vertical="center"/>
    </xf>
    <xf numFmtId="8" fontId="78" fillId="13" borderId="42" xfId="106" applyNumberFormat="1" applyFont="1" applyFill="1" applyBorder="1" applyAlignment="1">
      <alignment horizontal="center" vertical="center"/>
    </xf>
    <xf numFmtId="8" fontId="65" fillId="0" borderId="42" xfId="106" applyNumberFormat="1" applyFont="1" applyBorder="1" applyAlignment="1">
      <alignment horizontal="center" vertical="center"/>
    </xf>
    <xf numFmtId="0" fontId="67" fillId="7" borderId="42" xfId="109" applyFont="1" applyFill="1" applyBorder="1" applyAlignment="1">
      <alignment horizontal="right"/>
    </xf>
    <xf numFmtId="0" fontId="67" fillId="7" borderId="53" xfId="109" applyFont="1" applyFill="1" applyBorder="1" applyAlignment="1">
      <alignment horizontal="right"/>
    </xf>
    <xf numFmtId="0" fontId="72" fillId="0" borderId="42" xfId="80" applyFont="1" applyBorder="1"/>
    <xf numFmtId="0" fontId="72" fillId="0" borderId="53" xfId="80" applyFont="1" applyBorder="1"/>
    <xf numFmtId="0" fontId="72" fillId="8" borderId="42" xfId="80" applyFont="1" applyFill="1" applyBorder="1"/>
    <xf numFmtId="10" fontId="73" fillId="0" borderId="46" xfId="110" applyNumberFormat="1" applyFont="1" applyFill="1" applyBorder="1" applyAlignment="1">
      <alignment horizontal="center" vertical="center"/>
    </xf>
    <xf numFmtId="0" fontId="68" fillId="7" borderId="42" xfId="109" applyFont="1" applyFill="1" applyBorder="1"/>
    <xf numFmtId="8" fontId="67" fillId="7" borderId="42" xfId="109" applyNumberFormat="1" applyFont="1" applyFill="1" applyBorder="1" applyAlignment="1">
      <alignment horizontal="center"/>
    </xf>
    <xf numFmtId="0" fontId="68" fillId="7" borderId="53" xfId="109" applyFont="1" applyFill="1" applyBorder="1"/>
    <xf numFmtId="8" fontId="67" fillId="7" borderId="53" xfId="109" applyNumberFormat="1" applyFont="1" applyFill="1" applyBorder="1" applyAlignment="1">
      <alignment horizontal="center"/>
    </xf>
    <xf numFmtId="167" fontId="72" fillId="0" borderId="9" xfId="82" applyNumberFormat="1" applyFont="1" applyBorder="1"/>
    <xf numFmtId="0" fontId="72" fillId="0" borderId="42" xfId="80" applyFont="1" applyBorder="1" applyAlignment="1">
      <alignment horizontal="center"/>
    </xf>
    <xf numFmtId="8" fontId="68" fillId="0" borderId="42" xfId="109" applyNumberFormat="1" applyFont="1" applyBorder="1"/>
    <xf numFmtId="182" fontId="72" fillId="0" borderId="42" xfId="82" applyNumberFormat="1" applyFont="1" applyBorder="1"/>
    <xf numFmtId="9" fontId="72" fillId="0" borderId="42" xfId="82" applyNumberFormat="1" applyFont="1" applyBorder="1"/>
    <xf numFmtId="0" fontId="72" fillId="0" borderId="53" xfId="80" applyFont="1" applyBorder="1" applyAlignment="1">
      <alignment horizontal="center"/>
    </xf>
    <xf numFmtId="167" fontId="73" fillId="0" borderId="53" xfId="82" applyNumberFormat="1" applyFont="1" applyBorder="1"/>
    <xf numFmtId="0" fontId="72" fillId="0" borderId="13" xfId="80" applyFont="1" applyBorder="1" applyAlignment="1">
      <alignment horizontal="center"/>
    </xf>
    <xf numFmtId="167" fontId="72" fillId="0" borderId="13" xfId="82" applyNumberFormat="1" applyFont="1" applyBorder="1"/>
    <xf numFmtId="174" fontId="72" fillId="0" borderId="42" xfId="82" applyNumberFormat="1" applyFont="1" applyBorder="1"/>
    <xf numFmtId="167" fontId="72" fillId="0" borderId="42" xfId="82" applyNumberFormat="1" applyFont="1" applyBorder="1"/>
    <xf numFmtId="167" fontId="72" fillId="0" borderId="42" xfId="82" applyNumberFormat="1" applyFont="1" applyBorder="1" applyAlignment="1">
      <alignment horizontal="right"/>
    </xf>
    <xf numFmtId="167" fontId="72" fillId="0" borderId="53" xfId="82" applyNumberFormat="1" applyFont="1" applyBorder="1"/>
    <xf numFmtId="179" fontId="73" fillId="0" borderId="53" xfId="80" applyNumberFormat="1" applyFont="1" applyBorder="1"/>
    <xf numFmtId="0" fontId="72" fillId="0" borderId="13" xfId="80" applyFont="1" applyBorder="1"/>
    <xf numFmtId="179" fontId="72" fillId="0" borderId="42" xfId="80" applyNumberFormat="1" applyFont="1" applyBorder="1"/>
    <xf numFmtId="8" fontId="67" fillId="0" borderId="53" xfId="109" applyNumberFormat="1" applyFont="1" applyBorder="1"/>
    <xf numFmtId="8" fontId="68" fillId="0" borderId="53" xfId="106" applyNumberFormat="1" applyFont="1" applyBorder="1"/>
    <xf numFmtId="179" fontId="72" fillId="0" borderId="13" xfId="80" applyNumberFormat="1" applyFont="1" applyBorder="1"/>
    <xf numFmtId="8" fontId="67" fillId="0" borderId="42" xfId="109" applyNumberFormat="1" applyFont="1" applyBorder="1"/>
    <xf numFmtId="0" fontId="68" fillId="0" borderId="13" xfId="109" applyFont="1" applyBorder="1"/>
    <xf numFmtId="8" fontId="68" fillId="0" borderId="53" xfId="109" applyNumberFormat="1" applyFont="1" applyBorder="1"/>
    <xf numFmtId="8" fontId="67" fillId="13" borderId="13" xfId="109" applyNumberFormat="1" applyFont="1" applyFill="1" applyBorder="1"/>
    <xf numFmtId="0" fontId="72" fillId="8" borderId="42" xfId="80" applyFont="1" applyFill="1" applyBorder="1" applyAlignment="1">
      <alignment horizontal="center"/>
    </xf>
    <xf numFmtId="8" fontId="67" fillId="8" borderId="42" xfId="109" applyNumberFormat="1" applyFont="1" applyFill="1" applyBorder="1"/>
    <xf numFmtId="176" fontId="73" fillId="0" borderId="42" xfId="60" applyNumberFormat="1" applyFont="1" applyBorder="1" applyAlignment="1">
      <alignment horizontal="center" vertical="center"/>
    </xf>
    <xf numFmtId="14" fontId="73" fillId="0" borderId="46" xfId="80" applyNumberFormat="1" applyFont="1" applyBorder="1" applyAlignment="1">
      <alignment horizontal="right" vertical="center" wrapText="1"/>
    </xf>
    <xf numFmtId="14" fontId="77" fillId="0" borderId="45" xfId="80" applyNumberFormat="1" applyFont="1" applyBorder="1" applyAlignment="1">
      <alignment horizontal="right" vertical="center" wrapText="1"/>
    </xf>
    <xf numFmtId="0" fontId="78" fillId="7" borderId="42" xfId="109" applyFont="1" applyFill="1" applyBorder="1" applyAlignment="1">
      <alignment horizontal="center" vertical="center" wrapText="1"/>
    </xf>
    <xf numFmtId="0" fontId="65" fillId="0" borderId="42" xfId="109" applyFont="1" applyBorder="1" applyAlignment="1">
      <alignment horizontal="center" vertical="center"/>
    </xf>
    <xf numFmtId="8" fontId="78" fillId="13" borderId="42" xfId="109" applyNumberFormat="1" applyFont="1" applyFill="1" applyBorder="1" applyAlignment="1">
      <alignment horizontal="center" vertical="center"/>
    </xf>
    <xf numFmtId="8" fontId="65" fillId="0" borderId="42" xfId="109" applyNumberFormat="1" applyFont="1" applyBorder="1" applyAlignment="1">
      <alignment horizontal="center" vertical="center"/>
    </xf>
    <xf numFmtId="0" fontId="65" fillId="0" borderId="42" xfId="109" applyFont="1" applyBorder="1" applyAlignment="1">
      <alignment horizontal="center" vertical="center" wrapText="1"/>
    </xf>
    <xf numFmtId="0" fontId="65" fillId="0" borderId="42" xfId="109" applyFont="1" applyBorder="1" applyAlignment="1">
      <alignment horizontal="center" wrapText="1"/>
    </xf>
    <xf numFmtId="8" fontId="78" fillId="0" borderId="42" xfId="109" applyNumberFormat="1" applyFont="1" applyBorder="1" applyAlignment="1">
      <alignment horizontal="center" vertical="center"/>
    </xf>
    <xf numFmtId="8" fontId="78" fillId="0" borderId="42" xfId="106" applyNumberFormat="1" applyFont="1" applyBorder="1" applyAlignment="1">
      <alignment horizontal="center" vertical="center"/>
    </xf>
    <xf numFmtId="0" fontId="80" fillId="0" borderId="0" xfId="80" applyFont="1" applyAlignment="1">
      <alignment horizontal="center" vertical="top"/>
    </xf>
    <xf numFmtId="169" fontId="78" fillId="13" borderId="0" xfId="108" applyFont="1" applyFill="1" applyBorder="1" applyAlignment="1">
      <alignment horizontal="left" vertical="center"/>
    </xf>
    <xf numFmtId="10" fontId="67" fillId="0" borderId="0" xfId="106" applyNumberFormat="1" applyFont="1" applyAlignment="1">
      <alignment horizontal="center"/>
    </xf>
    <xf numFmtId="183" fontId="73" fillId="0" borderId="0" xfId="80" applyNumberFormat="1" applyFont="1" applyAlignment="1">
      <alignment horizontal="center"/>
    </xf>
    <xf numFmtId="169" fontId="78" fillId="13" borderId="0" xfId="108" applyFont="1" applyFill="1" applyAlignment="1">
      <alignment horizontal="left" vertical="center"/>
    </xf>
    <xf numFmtId="0" fontId="71" fillId="0" borderId="52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49" fontId="73" fillId="0" borderId="52" xfId="14" applyNumberFormat="1" applyFont="1" applyBorder="1" applyAlignment="1">
      <alignment horizontal="center" vertical="center"/>
    </xf>
    <xf numFmtId="49" fontId="71" fillId="0" borderId="42" xfId="14" applyNumberFormat="1" applyFont="1" applyBorder="1" applyAlignment="1">
      <alignment horizontal="center" vertical="center"/>
    </xf>
    <xf numFmtId="49" fontId="36" fillId="0" borderId="4" xfId="14" applyNumberFormat="1" applyFont="1" applyBorder="1" applyAlignment="1">
      <alignment horizontal="center" vertical="center"/>
    </xf>
    <xf numFmtId="0" fontId="35" fillId="0" borderId="5" xfId="14" applyFont="1" applyBorder="1"/>
    <xf numFmtId="43" fontId="71" fillId="13" borderId="42" xfId="5" applyFont="1" applyFill="1" applyBorder="1" applyAlignment="1">
      <alignment vertical="center"/>
    </xf>
    <xf numFmtId="0" fontId="35" fillId="0" borderId="43" xfId="14" applyFont="1" applyBorder="1"/>
    <xf numFmtId="10" fontId="35" fillId="0" borderId="43" xfId="3" applyNumberFormat="1" applyFont="1" applyFill="1" applyBorder="1"/>
    <xf numFmtId="0" fontId="35" fillId="0" borderId="50" xfId="14" applyFont="1" applyBorder="1"/>
    <xf numFmtId="0" fontId="70" fillId="2" borderId="45" xfId="0" applyFont="1" applyFill="1" applyBorder="1"/>
    <xf numFmtId="0" fontId="71" fillId="2" borderId="46" xfId="0" applyFont="1" applyFill="1" applyBorder="1" applyAlignment="1">
      <alignment horizontal="left" vertical="center" wrapText="1"/>
    </xf>
    <xf numFmtId="0" fontId="71" fillId="2" borderId="50" xfId="0" applyFont="1" applyFill="1" applyBorder="1" applyAlignment="1">
      <alignment vertical="center" wrapText="1"/>
    </xf>
    <xf numFmtId="0" fontId="71" fillId="2" borderId="7" xfId="0" applyFont="1" applyFill="1" applyBorder="1" applyAlignment="1">
      <alignment horizontal="right" vertical="center" wrapText="1"/>
    </xf>
    <xf numFmtId="0" fontId="70" fillId="2" borderId="60" xfId="0" applyFont="1" applyFill="1" applyBorder="1" applyAlignment="1">
      <alignment horizontal="center" vertical="center" wrapText="1"/>
    </xf>
    <xf numFmtId="0" fontId="70" fillId="2" borderId="52" xfId="0" applyFont="1" applyFill="1" applyBorder="1" applyAlignment="1">
      <alignment horizontal="center" vertical="center" wrapText="1"/>
    </xf>
    <xf numFmtId="4" fontId="70" fillId="2" borderId="52" xfId="0" applyNumberFormat="1" applyFont="1" applyFill="1" applyBorder="1"/>
    <xf numFmtId="4" fontId="70" fillId="2" borderId="7" xfId="0" applyNumberFormat="1" applyFont="1" applyFill="1" applyBorder="1"/>
    <xf numFmtId="0" fontId="70" fillId="2" borderId="45" xfId="0" applyFont="1" applyFill="1" applyBorder="1" applyAlignment="1">
      <alignment vertical="center" wrapText="1"/>
    </xf>
    <xf numFmtId="0" fontId="70" fillId="2" borderId="50" xfId="0" applyFont="1" applyFill="1" applyBorder="1" applyAlignment="1">
      <alignment horizontal="left" vertical="center" wrapText="1"/>
    </xf>
    <xf numFmtId="0" fontId="92" fillId="2" borderId="4" xfId="0" applyFont="1" applyFill="1" applyBorder="1" applyAlignment="1">
      <alignment vertical="center"/>
    </xf>
    <xf numFmtId="0" fontId="71" fillId="2" borderId="4" xfId="0" applyFont="1" applyFill="1" applyBorder="1" applyAlignment="1">
      <alignment vertical="center"/>
    </xf>
    <xf numFmtId="0" fontId="70" fillId="2" borderId="4" xfId="0" applyFont="1" applyFill="1" applyBorder="1" applyAlignment="1">
      <alignment vertical="center"/>
    </xf>
    <xf numFmtId="0" fontId="70" fillId="0" borderId="5" xfId="0" applyFont="1" applyBorder="1" applyAlignment="1">
      <alignment horizontal="center" vertical="center" wrapText="1"/>
    </xf>
    <xf numFmtId="0" fontId="70" fillId="0" borderId="41" xfId="0" applyFont="1" applyBorder="1" applyAlignment="1">
      <alignment vertical="center" wrapText="1"/>
    </xf>
    <xf numFmtId="0" fontId="70" fillId="0" borderId="7" xfId="0" applyFont="1" applyBorder="1" applyAlignment="1">
      <alignment vertical="center" wrapText="1"/>
    </xf>
    <xf numFmtId="0" fontId="70" fillId="0" borderId="41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68" fillId="7" borderId="72" xfId="109" applyFont="1" applyFill="1" applyBorder="1"/>
    <xf numFmtId="0" fontId="68" fillId="7" borderId="73" xfId="109" applyFont="1" applyFill="1" applyBorder="1"/>
    <xf numFmtId="0" fontId="72" fillId="0" borderId="74" xfId="80" applyFont="1" applyBorder="1" applyAlignment="1">
      <alignment horizontal="center"/>
    </xf>
    <xf numFmtId="0" fontId="72" fillId="0" borderId="72" xfId="80" applyFont="1" applyBorder="1" applyAlignment="1">
      <alignment horizontal="center"/>
    </xf>
    <xf numFmtId="0" fontId="72" fillId="0" borderId="73" xfId="80" applyFont="1" applyBorder="1" applyAlignment="1">
      <alignment horizontal="center"/>
    </xf>
    <xf numFmtId="0" fontId="72" fillId="8" borderId="72" xfId="80" applyFont="1" applyFill="1" applyBorder="1" applyAlignment="1">
      <alignment horizontal="center"/>
    </xf>
    <xf numFmtId="0" fontId="68" fillId="0" borderId="75" xfId="109" applyFont="1" applyBorder="1"/>
    <xf numFmtId="14" fontId="77" fillId="0" borderId="76" xfId="80" applyNumberFormat="1" applyFont="1" applyBorder="1" applyAlignment="1">
      <alignment horizontal="right" vertical="center" wrapText="1"/>
    </xf>
    <xf numFmtId="14" fontId="73" fillId="0" borderId="77" xfId="80" applyNumberFormat="1" applyFont="1" applyBorder="1" applyAlignment="1">
      <alignment horizontal="right" vertical="center" wrapText="1"/>
    </xf>
    <xf numFmtId="176" fontId="73" fillId="0" borderId="72" xfId="60" applyNumberFormat="1" applyFont="1" applyBorder="1" applyAlignment="1">
      <alignment horizontal="center" vertical="center"/>
    </xf>
    <xf numFmtId="10" fontId="73" fillId="0" borderId="77" xfId="110" applyNumberFormat="1" applyFont="1" applyFill="1" applyBorder="1" applyAlignment="1">
      <alignment horizontal="center" vertical="center"/>
    </xf>
    <xf numFmtId="0" fontId="81" fillId="0" borderId="0" xfId="96" applyFont="1" applyBorder="1" applyAlignment="1">
      <alignment vertical="center"/>
    </xf>
    <xf numFmtId="2" fontId="93" fillId="13" borderId="27" xfId="113" applyNumberFormat="1" applyFont="1" applyFill="1" applyBorder="1" applyAlignment="1">
      <alignment horizontal="center" vertical="center" shrinkToFit="1"/>
    </xf>
    <xf numFmtId="2" fontId="93" fillId="0" borderId="4" xfId="113" applyNumberFormat="1" applyFont="1" applyBorder="1" applyAlignment="1">
      <alignment horizontal="center" vertical="center" shrinkToFit="1"/>
    </xf>
    <xf numFmtId="0" fontId="73" fillId="0" borderId="0" xfId="101" applyFont="1" applyAlignment="1">
      <alignment vertical="center" wrapText="1"/>
    </xf>
    <xf numFmtId="2" fontId="70" fillId="5" borderId="31" xfId="0" applyNumberFormat="1" applyFont="1" applyFill="1" applyBorder="1" applyAlignment="1">
      <alignment horizontal="center"/>
    </xf>
    <xf numFmtId="43" fontId="65" fillId="0" borderId="0" xfId="5" applyFont="1" applyFill="1" applyBorder="1" applyAlignment="1">
      <alignment horizontal="right"/>
    </xf>
    <xf numFmtId="49" fontId="41" fillId="0" borderId="0" xfId="85" applyNumberFormat="1" applyFont="1" applyAlignment="1">
      <alignment vertical="center" wrapText="1"/>
    </xf>
    <xf numFmtId="10" fontId="51" fillId="5" borderId="91" xfId="87" applyNumberFormat="1" applyFont="1" applyFill="1" applyBorder="1" applyAlignment="1" applyProtection="1">
      <alignment horizontal="center" vertical="center"/>
    </xf>
    <xf numFmtId="0" fontId="55" fillId="0" borderId="88" xfId="86" applyFont="1" applyBorder="1" applyAlignment="1">
      <alignment horizontal="center" vertical="center" wrapText="1"/>
    </xf>
    <xf numFmtId="0" fontId="51" fillId="5" borderId="88" xfId="86" applyFont="1" applyFill="1" applyBorder="1" applyAlignment="1">
      <alignment horizontal="center" vertical="center" wrapText="1"/>
    </xf>
    <xf numFmtId="49" fontId="51" fillId="5" borderId="92" xfId="85" applyNumberFormat="1" applyFont="1" applyFill="1" applyBorder="1" applyAlignment="1">
      <alignment horizontal="center" vertical="center"/>
    </xf>
    <xf numFmtId="0" fontId="41" fillId="0" borderId="88" xfId="86" applyFont="1" applyBorder="1" applyAlignment="1">
      <alignment horizontal="center" vertical="center" wrapText="1"/>
    </xf>
    <xf numFmtId="0" fontId="50" fillId="0" borderId="94" xfId="85" applyFont="1" applyBorder="1" applyAlignment="1">
      <alignment horizontal="left" vertical="top"/>
    </xf>
    <xf numFmtId="0" fontId="50" fillId="0" borderId="95" xfId="85" applyFont="1" applyBorder="1" applyAlignment="1">
      <alignment horizontal="left" vertical="top"/>
    </xf>
    <xf numFmtId="0" fontId="50" fillId="0" borderId="96" xfId="85" applyFont="1" applyBorder="1" applyAlignment="1">
      <alignment horizontal="left" vertical="top"/>
    </xf>
    <xf numFmtId="0" fontId="50" fillId="0" borderId="97" xfId="85" applyFont="1" applyBorder="1" applyAlignment="1">
      <alignment horizontal="left" vertical="top"/>
    </xf>
    <xf numFmtId="0" fontId="50" fillId="0" borderId="98" xfId="85" applyFont="1" applyBorder="1" applyAlignment="1">
      <alignment horizontal="center" vertical="top"/>
    </xf>
    <xf numFmtId="0" fontId="50" fillId="0" borderId="75" xfId="85" applyFont="1" applyBorder="1" applyAlignment="1">
      <alignment horizontal="left" vertical="top"/>
    </xf>
    <xf numFmtId="0" fontId="50" fillId="0" borderId="99" xfId="85" applyFont="1" applyBorder="1" applyAlignment="1">
      <alignment horizontal="left" vertical="top"/>
    </xf>
    <xf numFmtId="0" fontId="50" fillId="0" borderId="74" xfId="85" applyFont="1" applyBorder="1" applyAlignment="1">
      <alignment horizontal="left" vertical="top"/>
    </xf>
    <xf numFmtId="0" fontId="41" fillId="0" borderId="98" xfId="85" applyFont="1" applyBorder="1" applyAlignment="1">
      <alignment horizontal="center" vertical="center"/>
    </xf>
    <xf numFmtId="0" fontId="41" fillId="0" borderId="75" xfId="85" applyFont="1" applyBorder="1" applyAlignment="1">
      <alignment vertical="center"/>
    </xf>
    <xf numFmtId="0" fontId="41" fillId="0" borderId="99" xfId="85" applyFont="1" applyBorder="1" applyAlignment="1">
      <alignment vertical="center"/>
    </xf>
    <xf numFmtId="0" fontId="41" fillId="0" borderId="74" xfId="85" applyFont="1" applyBorder="1" applyAlignment="1">
      <alignment vertical="center"/>
    </xf>
    <xf numFmtId="0" fontId="51" fillId="10" borderId="22" xfId="85" applyFont="1" applyFill="1" applyBorder="1" applyAlignment="1">
      <alignment horizontal="center" vertical="center"/>
    </xf>
    <xf numFmtId="0" fontId="53" fillId="10" borderId="22" xfId="86" applyFont="1" applyFill="1" applyBorder="1" applyAlignment="1">
      <alignment horizontal="center" vertical="center"/>
    </xf>
    <xf numFmtId="0" fontId="51" fillId="10" borderId="22" xfId="86" applyFont="1" applyFill="1" applyBorder="1" applyAlignment="1">
      <alignment horizontal="center" vertical="center"/>
    </xf>
    <xf numFmtId="0" fontId="51" fillId="5" borderId="22" xfId="85" applyFont="1" applyFill="1" applyBorder="1" applyAlignment="1">
      <alignment horizontal="center" vertical="center"/>
    </xf>
    <xf numFmtId="10" fontId="51" fillId="5" borderId="22" xfId="87" applyNumberFormat="1" applyFont="1" applyFill="1" applyBorder="1" applyAlignment="1" applyProtection="1">
      <alignment horizontal="center" vertical="center"/>
    </xf>
    <xf numFmtId="0" fontId="41" fillId="0" borderId="22" xfId="85" applyFont="1" applyBorder="1" applyAlignment="1">
      <alignment horizontal="center" vertical="center"/>
    </xf>
    <xf numFmtId="10" fontId="41" fillId="0" borderId="22" xfId="87" applyNumberFormat="1" applyFont="1" applyFill="1" applyBorder="1" applyAlignment="1" applyProtection="1">
      <alignment horizontal="center" vertical="center"/>
    </xf>
    <xf numFmtId="0" fontId="55" fillId="0" borderId="22" xfId="86" applyFont="1" applyBorder="1" applyAlignment="1">
      <alignment horizontal="center" vertical="center" wrapText="1"/>
    </xf>
    <xf numFmtId="0" fontId="41" fillId="0" borderId="104" xfId="85" applyFont="1" applyBorder="1" applyAlignment="1">
      <alignment horizontal="center" vertical="center"/>
    </xf>
    <xf numFmtId="10" fontId="41" fillId="0" borderId="104" xfId="87" applyNumberFormat="1" applyFont="1" applyFill="1" applyBorder="1" applyAlignment="1" applyProtection="1">
      <alignment horizontal="center" vertical="center"/>
    </xf>
    <xf numFmtId="49" fontId="51" fillId="5" borderId="105" xfId="85" applyNumberFormat="1" applyFont="1" applyFill="1" applyBorder="1" applyAlignment="1">
      <alignment horizontal="left" vertical="center"/>
    </xf>
    <xf numFmtId="49" fontId="51" fillId="5" borderId="108" xfId="85" applyNumberFormat="1" applyFont="1" applyFill="1" applyBorder="1" applyAlignment="1">
      <alignment vertical="center"/>
    </xf>
    <xf numFmtId="10" fontId="53" fillId="5" borderId="110" xfId="86" applyNumberFormat="1" applyFont="1" applyFill="1" applyBorder="1" applyAlignment="1">
      <alignment horizontal="center" vertical="center"/>
    </xf>
    <xf numFmtId="10" fontId="51" fillId="5" borderId="109" xfId="85" applyNumberFormat="1" applyFont="1" applyFill="1" applyBorder="1" applyAlignment="1">
      <alignment horizontal="center" vertical="center"/>
    </xf>
    <xf numFmtId="10" fontId="56" fillId="0" borderId="110" xfId="87" applyNumberFormat="1" applyFont="1" applyFill="1" applyBorder="1" applyAlignment="1" applyProtection="1">
      <alignment horizontal="center" vertical="center"/>
    </xf>
    <xf numFmtId="10" fontId="41" fillId="0" borderId="109" xfId="85" applyNumberFormat="1" applyFont="1" applyBorder="1" applyAlignment="1">
      <alignment horizontal="center" vertical="center"/>
    </xf>
    <xf numFmtId="0" fontId="41" fillId="0" borderId="112" xfId="85" applyFont="1" applyBorder="1" applyAlignment="1">
      <alignment vertical="center"/>
    </xf>
    <xf numFmtId="4" fontId="70" fillId="0" borderId="4" xfId="0" applyNumberFormat="1" applyFont="1" applyBorder="1" applyAlignment="1">
      <alignment horizontal="center"/>
    </xf>
    <xf numFmtId="4" fontId="70" fillId="0" borderId="5" xfId="0" applyNumberFormat="1" applyFont="1" applyBorder="1" applyAlignment="1">
      <alignment horizontal="center"/>
    </xf>
    <xf numFmtId="0" fontId="66" fillId="2" borderId="64" xfId="0" applyFont="1" applyFill="1" applyBorder="1" applyAlignment="1">
      <alignment horizontal="center" vertical="center" wrapText="1"/>
    </xf>
    <xf numFmtId="0" fontId="66" fillId="2" borderId="58" xfId="0" applyFont="1" applyFill="1" applyBorder="1" applyAlignment="1">
      <alignment vertical="center" wrapText="1"/>
    </xf>
    <xf numFmtId="0" fontId="66" fillId="2" borderId="58" xfId="0" applyFont="1" applyFill="1" applyBorder="1" applyAlignment="1">
      <alignment horizontal="center" vertical="center" wrapText="1"/>
    </xf>
    <xf numFmtId="4" fontId="66" fillId="2" borderId="58" xfId="0" applyNumberFormat="1" applyFont="1" applyFill="1" applyBorder="1" applyAlignment="1">
      <alignment horizontal="right" vertical="center" wrapText="1"/>
    </xf>
    <xf numFmtId="10" fontId="66" fillId="2" borderId="58" xfId="5" applyNumberFormat="1" applyFont="1" applyFill="1" applyBorder="1" applyAlignment="1">
      <alignment horizontal="center" vertical="center" wrapText="1"/>
    </xf>
    <xf numFmtId="4" fontId="66" fillId="2" borderId="59" xfId="0" applyNumberFormat="1" applyFont="1" applyFill="1" applyBorder="1" applyAlignment="1">
      <alignment horizontal="right" vertical="center" wrapText="1"/>
    </xf>
    <xf numFmtId="4" fontId="32" fillId="2" borderId="57" xfId="60" applyNumberFormat="1" applyFill="1" applyBorder="1" applyAlignment="1">
      <alignment horizontal="center" vertical="center"/>
    </xf>
    <xf numFmtId="180" fontId="32" fillId="2" borderId="65" xfId="60" applyNumberFormat="1" applyFill="1" applyBorder="1" applyAlignment="1">
      <alignment horizontal="center" vertical="center"/>
    </xf>
    <xf numFmtId="0" fontId="70" fillId="0" borderId="75" xfId="0" applyFont="1" applyBorder="1" applyAlignment="1">
      <alignment horizontal="center" vertical="center"/>
    </xf>
    <xf numFmtId="0" fontId="70" fillId="0" borderId="96" xfId="0" applyFont="1" applyBorder="1" applyAlignment="1">
      <alignment vertical="center"/>
    </xf>
    <xf numFmtId="0" fontId="71" fillId="0" borderId="105" xfId="0" applyFont="1" applyBorder="1" applyAlignment="1">
      <alignment horizontal="center" vertical="center"/>
    </xf>
    <xf numFmtId="172" fontId="70" fillId="0" borderId="4" xfId="5" applyNumberFormat="1" applyFont="1" applyBorder="1" applyAlignment="1">
      <alignment horizontal="center" vertical="center"/>
    </xf>
    <xf numFmtId="0" fontId="70" fillId="0" borderId="98" xfId="0" applyFont="1" applyBorder="1" applyAlignment="1">
      <alignment horizontal="right"/>
    </xf>
    <xf numFmtId="10" fontId="70" fillId="0" borderId="75" xfId="3" applyNumberFormat="1" applyFont="1" applyFill="1" applyBorder="1" applyAlignment="1">
      <alignment horizontal="left"/>
    </xf>
    <xf numFmtId="172" fontId="70" fillId="0" borderId="75" xfId="0" applyNumberFormat="1" applyFont="1" applyBorder="1" applyAlignment="1">
      <alignment horizontal="center" vertical="center"/>
    </xf>
    <xf numFmtId="172" fontId="70" fillId="0" borderId="75" xfId="5" applyNumberFormat="1" applyFont="1" applyBorder="1" applyAlignment="1">
      <alignment horizontal="center" vertical="center"/>
    </xf>
    <xf numFmtId="175" fontId="70" fillId="0" borderId="75" xfId="0" applyNumberFormat="1" applyFont="1" applyBorder="1" applyAlignment="1">
      <alignment horizontal="right" vertical="center"/>
    </xf>
    <xf numFmtId="0" fontId="70" fillId="4" borderId="113" xfId="0" applyFont="1" applyFill="1" applyBorder="1" applyAlignment="1">
      <alignment horizontal="center" vertical="center" wrapText="1"/>
    </xf>
    <xf numFmtId="2" fontId="70" fillId="4" borderId="113" xfId="0" applyNumberFormat="1" applyFont="1" applyFill="1" applyBorder="1" applyAlignment="1">
      <alignment horizontal="center" vertical="center" wrapText="1"/>
    </xf>
    <xf numFmtId="172" fontId="70" fillId="4" borderId="113" xfId="0" applyNumberFormat="1" applyFont="1" applyFill="1" applyBorder="1" applyAlignment="1">
      <alignment horizontal="center" vertical="center" wrapText="1"/>
    </xf>
    <xf numFmtId="172" fontId="70" fillId="4" borderId="113" xfId="5" applyNumberFormat="1" applyFont="1" applyFill="1" applyBorder="1" applyAlignment="1">
      <alignment horizontal="center" vertical="center" wrapText="1"/>
    </xf>
    <xf numFmtId="175" fontId="70" fillId="4" borderId="113" xfId="0" applyNumberFormat="1" applyFont="1" applyFill="1" applyBorder="1" applyAlignment="1">
      <alignment horizontal="center" vertical="center" wrapText="1"/>
    </xf>
    <xf numFmtId="0" fontId="70" fillId="0" borderId="97" xfId="0" applyFont="1" applyBorder="1"/>
    <xf numFmtId="0" fontId="70" fillId="0" borderId="74" xfId="0" applyFont="1" applyBorder="1"/>
    <xf numFmtId="175" fontId="70" fillId="0" borderId="74" xfId="0" applyNumberFormat="1" applyFont="1" applyBorder="1" applyAlignment="1">
      <alignment horizontal="right" indent="1"/>
    </xf>
    <xf numFmtId="0" fontId="71" fillId="0" borderId="105" xfId="0" applyFont="1" applyBorder="1" applyAlignment="1">
      <alignment vertical="center" wrapText="1"/>
    </xf>
    <xf numFmtId="0" fontId="71" fillId="0" borderId="108" xfId="0" applyFont="1" applyBorder="1" applyAlignment="1">
      <alignment vertical="center" wrapText="1"/>
    </xf>
    <xf numFmtId="2" fontId="71" fillId="0" borderId="108" xfId="0" applyNumberFormat="1" applyFont="1" applyBorder="1" applyAlignment="1">
      <alignment horizontal="center" vertical="center"/>
    </xf>
    <xf numFmtId="0" fontId="71" fillId="0" borderId="108" xfId="0" applyFont="1" applyBorder="1" applyAlignment="1">
      <alignment horizontal="center" vertical="center"/>
    </xf>
    <xf numFmtId="172" fontId="71" fillId="0" borderId="108" xfId="0" applyNumberFormat="1" applyFont="1" applyBorder="1" applyAlignment="1">
      <alignment horizontal="center" vertical="center"/>
    </xf>
    <xf numFmtId="172" fontId="71" fillId="0" borderId="108" xfId="5" applyNumberFormat="1" applyFont="1" applyBorder="1" applyAlignment="1">
      <alignment horizontal="center" vertical="center"/>
    </xf>
    <xf numFmtId="175" fontId="71" fillId="0" borderId="108" xfId="0" applyNumberFormat="1" applyFont="1" applyBorder="1" applyAlignment="1">
      <alignment horizontal="center" vertical="center"/>
    </xf>
    <xf numFmtId="0" fontId="70" fillId="4" borderId="97" xfId="0" applyFont="1" applyFill="1" applyBorder="1" applyAlignment="1">
      <alignment horizontal="center" vertical="center" wrapText="1"/>
    </xf>
    <xf numFmtId="0" fontId="71" fillId="0" borderId="94" xfId="0" applyFont="1" applyBorder="1"/>
    <xf numFmtId="0" fontId="70" fillId="0" borderId="43" xfId="0" applyFont="1" applyBorder="1"/>
    <xf numFmtId="0" fontId="70" fillId="0" borderId="97" xfId="0" applyFont="1" applyBorder="1" applyAlignment="1">
      <alignment horizontal="center"/>
    </xf>
    <xf numFmtId="2" fontId="70" fillId="0" borderId="97" xfId="0" applyNumberFormat="1" applyFont="1" applyBorder="1" applyAlignment="1">
      <alignment horizontal="center" vertical="center" wrapText="1"/>
    </xf>
    <xf numFmtId="0" fontId="70" fillId="0" borderId="97" xfId="0" applyFont="1" applyBorder="1" applyAlignment="1">
      <alignment horizontal="center" vertical="center" wrapText="1"/>
    </xf>
    <xf numFmtId="172" fontId="70" fillId="0" borderId="97" xfId="0" applyNumberFormat="1" applyFont="1" applyBorder="1" applyAlignment="1">
      <alignment horizontal="center" vertical="center" wrapText="1"/>
    </xf>
    <xf numFmtId="172" fontId="70" fillId="0" borderId="97" xfId="5" applyNumberFormat="1" applyFont="1" applyFill="1" applyBorder="1" applyAlignment="1">
      <alignment horizontal="center" vertical="center" wrapText="1"/>
    </xf>
    <xf numFmtId="175" fontId="70" fillId="0" borderId="97" xfId="0" applyNumberFormat="1" applyFont="1" applyBorder="1" applyAlignment="1">
      <alignment horizontal="center" vertical="center" wrapText="1"/>
    </xf>
    <xf numFmtId="175" fontId="70" fillId="0" borderId="94" xfId="0" applyNumberFormat="1" applyFont="1" applyBorder="1" applyAlignment="1">
      <alignment horizontal="center" vertical="center" wrapText="1"/>
    </xf>
    <xf numFmtId="175" fontId="70" fillId="0" borderId="96" xfId="0" applyNumberFormat="1" applyFont="1" applyBorder="1" applyAlignment="1">
      <alignment horizontal="center" vertical="center" wrapText="1"/>
    </xf>
    <xf numFmtId="175" fontId="70" fillId="0" borderId="97" xfId="0" applyNumberFormat="1" applyFont="1" applyBorder="1" applyAlignment="1">
      <alignment horizontal="right" vertical="center" wrapText="1"/>
    </xf>
    <xf numFmtId="175" fontId="70" fillId="0" borderId="8" xfId="0" applyNumberFormat="1" applyFont="1" applyBorder="1" applyAlignment="1">
      <alignment horizontal="right"/>
    </xf>
    <xf numFmtId="0" fontId="70" fillId="0" borderId="74" xfId="0" applyFont="1" applyBorder="1" applyAlignment="1">
      <alignment horizontal="center" wrapText="1"/>
    </xf>
    <xf numFmtId="0" fontId="70" fillId="0" borderId="74" xfId="0" applyFont="1" applyBorder="1" applyAlignment="1">
      <alignment horizontal="center"/>
    </xf>
    <xf numFmtId="2" fontId="70" fillId="0" borderId="74" xfId="0" applyNumberFormat="1" applyFont="1" applyBorder="1" applyAlignment="1">
      <alignment horizontal="center"/>
    </xf>
    <xf numFmtId="10" fontId="70" fillId="0" borderId="74" xfId="0" applyNumberFormat="1" applyFont="1" applyBorder="1" applyAlignment="1">
      <alignment horizontal="center"/>
    </xf>
    <xf numFmtId="172" fontId="70" fillId="0" borderId="74" xfId="0" applyNumberFormat="1" applyFont="1" applyBorder="1" applyAlignment="1">
      <alignment horizontal="center"/>
    </xf>
    <xf numFmtId="172" fontId="70" fillId="0" borderId="74" xfId="5" applyNumberFormat="1" applyFont="1" applyFill="1" applyBorder="1" applyAlignment="1">
      <alignment horizontal="center"/>
    </xf>
    <xf numFmtId="175" fontId="70" fillId="0" borderId="74" xfId="0" applyNumberFormat="1" applyFont="1" applyBorder="1" applyAlignment="1">
      <alignment horizontal="center"/>
    </xf>
    <xf numFmtId="175" fontId="70" fillId="0" borderId="98" xfId="0" applyNumberFormat="1" applyFont="1" applyBorder="1" applyAlignment="1">
      <alignment horizontal="center"/>
    </xf>
    <xf numFmtId="175" fontId="70" fillId="0" borderId="103" xfId="0" applyNumberFormat="1" applyFont="1" applyBorder="1" applyAlignment="1">
      <alignment horizontal="center"/>
    </xf>
    <xf numFmtId="175" fontId="70" fillId="0" borderId="5" xfId="0" applyNumberFormat="1" applyFont="1" applyBorder="1" applyAlignment="1">
      <alignment horizontal="right" indent="1"/>
    </xf>
    <xf numFmtId="0" fontId="70" fillId="0" borderId="94" xfId="0" applyFont="1" applyBorder="1" applyAlignment="1">
      <alignment vertical="center"/>
    </xf>
    <xf numFmtId="2" fontId="70" fillId="0" borderId="108" xfId="0" applyNumberFormat="1" applyFont="1" applyBorder="1" applyAlignment="1">
      <alignment horizontal="center" vertical="center"/>
    </xf>
    <xf numFmtId="4" fontId="70" fillId="0" borderId="108" xfId="0" applyNumberFormat="1" applyFont="1" applyBorder="1" applyAlignment="1">
      <alignment horizontal="center" vertical="center"/>
    </xf>
    <xf numFmtId="172" fontId="70" fillId="0" borderId="108" xfId="0" applyNumberFormat="1" applyFont="1" applyBorder="1" applyAlignment="1">
      <alignment horizontal="center" vertical="center"/>
    </xf>
    <xf numFmtId="172" fontId="70" fillId="0" borderId="108" xfId="5" applyNumberFormat="1" applyFont="1" applyBorder="1" applyAlignment="1">
      <alignment horizontal="center" vertical="center"/>
    </xf>
    <xf numFmtId="175" fontId="70" fillId="0" borderId="108" xfId="0" applyNumberFormat="1" applyFont="1" applyBorder="1" applyAlignment="1">
      <alignment horizontal="center" vertical="center"/>
    </xf>
    <xf numFmtId="4" fontId="71" fillId="0" borderId="107" xfId="5" applyNumberFormat="1" applyFont="1" applyBorder="1" applyAlignment="1">
      <alignment horizontal="right" vertical="center" indent="1"/>
    </xf>
    <xf numFmtId="0" fontId="70" fillId="0" borderId="108" xfId="0" applyFont="1" applyBorder="1" applyAlignment="1">
      <alignment horizontal="center" vertical="center"/>
    </xf>
    <xf numFmtId="0" fontId="71" fillId="2" borderId="105" xfId="0" applyFont="1" applyFill="1" applyBorder="1" applyAlignment="1">
      <alignment vertical="center"/>
    </xf>
    <xf numFmtId="0" fontId="70" fillId="2" borderId="108" xfId="0" applyFont="1" applyFill="1" applyBorder="1" applyAlignment="1">
      <alignment vertical="center"/>
    </xf>
    <xf numFmtId="0" fontId="70" fillId="2" borderId="105" xfId="0" applyFont="1" applyFill="1" applyBorder="1" applyAlignment="1">
      <alignment horizontal="center" vertical="center"/>
    </xf>
    <xf numFmtId="2" fontId="70" fillId="2" borderId="108" xfId="0" applyNumberFormat="1" applyFont="1" applyFill="1" applyBorder="1" applyAlignment="1">
      <alignment horizontal="center" vertical="center"/>
    </xf>
    <xf numFmtId="4" fontId="70" fillId="2" borderId="108" xfId="0" applyNumberFormat="1" applyFont="1" applyFill="1" applyBorder="1" applyAlignment="1">
      <alignment horizontal="center" vertical="center"/>
    </xf>
    <xf numFmtId="172" fontId="70" fillId="2" borderId="108" xfId="0" applyNumberFormat="1" applyFont="1" applyFill="1" applyBorder="1" applyAlignment="1">
      <alignment horizontal="center" vertical="center"/>
    </xf>
    <xf numFmtId="172" fontId="70" fillId="2" borderId="108" xfId="5" applyNumberFormat="1" applyFont="1" applyFill="1" applyBorder="1" applyAlignment="1">
      <alignment horizontal="center" vertical="center"/>
    </xf>
    <xf numFmtId="175" fontId="70" fillId="2" borderId="108" xfId="0" applyNumberFormat="1" applyFont="1" applyFill="1" applyBorder="1" applyAlignment="1">
      <alignment horizontal="center" vertical="center"/>
    </xf>
    <xf numFmtId="4" fontId="71" fillId="13" borderId="107" xfId="5" applyNumberFormat="1" applyFont="1" applyFill="1" applyBorder="1" applyAlignment="1">
      <alignment horizontal="right" vertical="center" indent="1"/>
    </xf>
    <xf numFmtId="0" fontId="70" fillId="0" borderId="98" xfId="0" applyFont="1" applyBorder="1" applyAlignment="1">
      <alignment vertical="center"/>
    </xf>
    <xf numFmtId="0" fontId="70" fillId="0" borderId="75" xfId="0" applyFont="1" applyBorder="1" applyAlignment="1">
      <alignment vertical="center"/>
    </xf>
    <xf numFmtId="0" fontId="71" fillId="0" borderId="75" xfId="0" applyFont="1" applyBorder="1" applyAlignment="1">
      <alignment vertical="center"/>
    </xf>
    <xf numFmtId="2" fontId="71" fillId="0" borderId="75" xfId="0" applyNumberFormat="1" applyFont="1" applyBorder="1" applyAlignment="1">
      <alignment horizontal="center" vertical="center"/>
    </xf>
    <xf numFmtId="0" fontId="71" fillId="0" borderId="75" xfId="0" applyFont="1" applyBorder="1" applyAlignment="1">
      <alignment horizontal="center" vertical="center"/>
    </xf>
    <xf numFmtId="172" fontId="71" fillId="0" borderId="75" xfId="0" applyNumberFormat="1" applyFont="1" applyBorder="1" applyAlignment="1">
      <alignment horizontal="center" vertical="center"/>
    </xf>
    <xf numFmtId="172" fontId="71" fillId="0" borderId="75" xfId="5" applyNumberFormat="1" applyFont="1" applyBorder="1" applyAlignment="1">
      <alignment horizontal="center" vertical="center"/>
    </xf>
    <xf numFmtId="175" fontId="71" fillId="0" borderId="75" xfId="0" applyNumberFormat="1" applyFont="1" applyBorder="1" applyAlignment="1">
      <alignment horizontal="center" vertical="center"/>
    </xf>
    <xf numFmtId="175" fontId="71" fillId="0" borderId="103" xfId="5" applyNumberFormat="1" applyFont="1" applyBorder="1" applyAlignment="1">
      <alignment vertical="center"/>
    </xf>
    <xf numFmtId="0" fontId="71" fillId="0" borderId="98" xfId="0" applyFont="1" applyBorder="1" applyAlignment="1">
      <alignment vertical="center"/>
    </xf>
    <xf numFmtId="0" fontId="71" fillId="0" borderId="4" xfId="0" applyFont="1" applyBorder="1" applyAlignment="1">
      <alignment vertical="center"/>
    </xf>
    <xf numFmtId="0" fontId="71" fillId="0" borderId="5" xfId="0" applyFont="1" applyBorder="1" applyAlignment="1">
      <alignment vertical="center"/>
    </xf>
    <xf numFmtId="172" fontId="70" fillId="0" borderId="97" xfId="0" applyNumberFormat="1" applyFont="1" applyBorder="1" applyAlignment="1">
      <alignment horizontal="center"/>
    </xf>
    <xf numFmtId="2" fontId="70" fillId="0" borderId="97" xfId="0" applyNumberFormat="1" applyFont="1" applyBorder="1" applyAlignment="1">
      <alignment horizontal="center"/>
    </xf>
    <xf numFmtId="172" fontId="70" fillId="0" borderId="97" xfId="5" applyNumberFormat="1" applyFont="1" applyBorder="1" applyAlignment="1">
      <alignment horizontal="center"/>
    </xf>
    <xf numFmtId="175" fontId="70" fillId="0" borderId="97" xfId="0" applyNumberFormat="1" applyFont="1" applyBorder="1" applyAlignment="1">
      <alignment horizontal="center"/>
    </xf>
    <xf numFmtId="175" fontId="70" fillId="0" borderId="97" xfId="0" applyNumberFormat="1" applyFont="1" applyBorder="1"/>
    <xf numFmtId="4" fontId="70" fillId="0" borderId="8" xfId="0" applyNumberFormat="1" applyFont="1" applyBorder="1" applyAlignment="1">
      <alignment horizontal="right"/>
    </xf>
    <xf numFmtId="0" fontId="70" fillId="0" borderId="98" xfId="0" applyFont="1" applyBorder="1"/>
    <xf numFmtId="0" fontId="70" fillId="0" borderId="103" xfId="0" applyFont="1" applyBorder="1" applyAlignment="1">
      <alignment horizontal="left" wrapText="1" indent="1"/>
    </xf>
    <xf numFmtId="4" fontId="70" fillId="0" borderId="74" xfId="0" applyNumberFormat="1" applyFont="1" applyBorder="1" applyAlignment="1">
      <alignment horizontal="right" indent="1"/>
    </xf>
    <xf numFmtId="0" fontId="71" fillId="0" borderId="98" xfId="0" applyFont="1" applyBorder="1" applyAlignment="1">
      <alignment vertical="center" wrapText="1"/>
    </xf>
    <xf numFmtId="0" fontId="71" fillId="0" borderId="75" xfId="0" applyFont="1" applyBorder="1" applyAlignment="1">
      <alignment vertical="center" wrapText="1"/>
    </xf>
    <xf numFmtId="4" fontId="70" fillId="0" borderId="8" xfId="0" applyNumberFormat="1" applyFont="1" applyBorder="1"/>
    <xf numFmtId="4" fontId="70" fillId="0" borderId="98" xfId="0" applyNumberFormat="1" applyFont="1" applyBorder="1" applyAlignment="1">
      <alignment horizontal="center"/>
    </xf>
    <xf numFmtId="4" fontId="70" fillId="0" borderId="103" xfId="0" applyNumberFormat="1" applyFont="1" applyBorder="1" applyAlignment="1">
      <alignment horizontal="center"/>
    </xf>
    <xf numFmtId="43" fontId="78" fillId="0" borderId="107" xfId="5" applyFont="1" applyFill="1" applyBorder="1" applyAlignment="1">
      <alignment horizontal="right" vertical="center"/>
    </xf>
    <xf numFmtId="0" fontId="70" fillId="2" borderId="108" xfId="0" applyFont="1" applyFill="1" applyBorder="1" applyAlignment="1">
      <alignment horizontal="center" vertical="center"/>
    </xf>
    <xf numFmtId="43" fontId="78" fillId="13" borderId="107" xfId="5" applyFont="1" applyFill="1" applyBorder="1" applyAlignment="1">
      <alignment horizontal="right" vertical="center"/>
    </xf>
    <xf numFmtId="0" fontId="71" fillId="0" borderId="105" xfId="0" applyFont="1" applyBorder="1" applyAlignment="1">
      <alignment vertical="center"/>
    </xf>
    <xf numFmtId="172" fontId="70" fillId="0" borderId="4" xfId="0" applyNumberFormat="1" applyFont="1" applyBorder="1" applyAlignment="1">
      <alignment horizontal="center" vertical="center"/>
    </xf>
    <xf numFmtId="172" fontId="70" fillId="4" borderId="97" xfId="0" applyNumberFormat="1" applyFont="1" applyFill="1" applyBorder="1" applyAlignment="1">
      <alignment horizontal="center" vertical="center" wrapText="1"/>
    </xf>
    <xf numFmtId="172" fontId="70" fillId="4" borderId="97" xfId="5" applyNumberFormat="1" applyFont="1" applyFill="1" applyBorder="1" applyAlignment="1">
      <alignment horizontal="center" vertical="center" wrapText="1"/>
    </xf>
    <xf numFmtId="175" fontId="70" fillId="4" borderId="97" xfId="0" applyNumberFormat="1" applyFont="1" applyFill="1" applyBorder="1" applyAlignment="1">
      <alignment horizontal="center" vertical="center" wrapText="1"/>
    </xf>
    <xf numFmtId="0" fontId="70" fillId="0" borderId="43" xfId="0" applyFont="1" applyBorder="1" applyAlignment="1">
      <alignment horizontal="center" vertical="center" wrapText="1"/>
    </xf>
    <xf numFmtId="172" fontId="70" fillId="0" borderId="97" xfId="5" applyNumberFormat="1" applyFont="1" applyBorder="1" applyAlignment="1">
      <alignment horizontal="center" vertical="center" wrapText="1"/>
    </xf>
    <xf numFmtId="0" fontId="70" fillId="0" borderId="98" xfId="0" applyFont="1" applyBorder="1" applyAlignment="1">
      <alignment horizontal="left" indent="1"/>
    </xf>
    <xf numFmtId="0" fontId="70" fillId="0" borderId="75" xfId="0" applyFont="1" applyBorder="1"/>
    <xf numFmtId="4" fontId="71" fillId="0" borderId="107" xfId="0" applyNumberFormat="1" applyFont="1" applyBorder="1" applyAlignment="1">
      <alignment horizontal="right" vertical="center" indent="1"/>
    </xf>
    <xf numFmtId="43" fontId="65" fillId="0" borderId="5" xfId="5" applyFont="1" applyFill="1" applyBorder="1" applyAlignment="1">
      <alignment horizontal="center" vertical="center"/>
    </xf>
    <xf numFmtId="0" fontId="70" fillId="0" borderId="98" xfId="58" applyFont="1" applyBorder="1" applyAlignment="1">
      <alignment vertical="center"/>
    </xf>
    <xf numFmtId="0" fontId="70" fillId="0" borderId="74" xfId="58" applyFont="1" applyBorder="1" applyAlignment="1">
      <alignment horizontal="center" vertical="center"/>
    </xf>
    <xf numFmtId="175" fontId="70" fillId="0" borderId="74" xfId="0" applyNumberFormat="1" applyFont="1" applyBorder="1" applyAlignment="1">
      <alignment horizontal="right" vertical="center"/>
    </xf>
    <xf numFmtId="0" fontId="81" fillId="0" borderId="0" xfId="96" applyFont="1" applyAlignment="1">
      <alignment wrapText="1"/>
    </xf>
    <xf numFmtId="0" fontId="81" fillId="0" borderId="0" xfId="96" applyFont="1" applyAlignment="1">
      <alignment vertical="center" wrapText="1"/>
    </xf>
    <xf numFmtId="0" fontId="71" fillId="0" borderId="114" xfId="0" applyFont="1" applyBorder="1" applyAlignment="1">
      <alignment vertical="center"/>
    </xf>
    <xf numFmtId="0" fontId="71" fillId="0" borderId="115" xfId="0" applyFont="1" applyBorder="1" applyAlignment="1">
      <alignment horizontal="center" vertical="center" wrapText="1"/>
    </xf>
    <xf numFmtId="2" fontId="98" fillId="10" borderId="84" xfId="86" applyNumberFormat="1" applyFont="1" applyFill="1" applyBorder="1" applyAlignment="1">
      <alignment horizontal="center" vertical="center" wrapText="1"/>
    </xf>
    <xf numFmtId="172" fontId="75" fillId="10" borderId="93" xfId="86" applyNumberFormat="1" applyFont="1" applyFill="1" applyBorder="1" applyAlignment="1">
      <alignment horizontal="center" vertical="center"/>
    </xf>
    <xf numFmtId="0" fontId="71" fillId="0" borderId="103" xfId="0" applyFont="1" applyBorder="1" applyAlignment="1">
      <alignment horizontal="center" vertical="center"/>
    </xf>
    <xf numFmtId="0" fontId="81" fillId="0" borderId="0" xfId="96" applyFont="1" applyAlignment="1">
      <alignment horizontal="left"/>
    </xf>
    <xf numFmtId="0" fontId="71" fillId="0" borderId="105" xfId="14" applyFont="1" applyBorder="1" applyAlignment="1">
      <alignment horizontal="center" vertical="center"/>
    </xf>
    <xf numFmtId="0" fontId="71" fillId="0" borderId="107" xfId="14" applyFont="1" applyBorder="1" applyAlignment="1">
      <alignment horizontal="left" vertical="center"/>
    </xf>
    <xf numFmtId="0" fontId="71" fillId="0" borderId="45" xfId="14" applyFont="1" applyBorder="1" applyAlignment="1">
      <alignment horizontal="center" vertical="center"/>
    </xf>
    <xf numFmtId="0" fontId="71" fillId="0" borderId="113" xfId="14" applyFont="1" applyBorder="1" applyAlignment="1">
      <alignment horizontal="center" vertical="center" wrapText="1"/>
    </xf>
    <xf numFmtId="0" fontId="71" fillId="0" borderId="97" xfId="0" applyFont="1" applyBorder="1" applyAlignment="1">
      <alignment vertical="center"/>
    </xf>
    <xf numFmtId="0" fontId="71" fillId="0" borderId="116" xfId="0" applyFont="1" applyBorder="1" applyAlignment="1">
      <alignment vertical="center"/>
    </xf>
    <xf numFmtId="49" fontId="71" fillId="0" borderId="7" xfId="0" applyNumberFormat="1" applyFont="1" applyBorder="1" applyAlignment="1">
      <alignment horizontal="center" vertical="center"/>
    </xf>
    <xf numFmtId="0" fontId="72" fillId="0" borderId="5" xfId="60" applyFont="1" applyBorder="1" applyAlignment="1">
      <alignment horizontal="center"/>
    </xf>
    <xf numFmtId="4" fontId="66" fillId="0" borderId="119" xfId="0" applyNumberFormat="1" applyFont="1" applyBorder="1" applyAlignment="1">
      <alignment horizontal="right" vertical="center" wrapText="1"/>
    </xf>
    <xf numFmtId="4" fontId="59" fillId="13" borderId="119" xfId="0" applyNumberFormat="1" applyFont="1" applyFill="1" applyBorder="1" applyAlignment="1">
      <alignment horizontal="right" vertical="center" wrapText="1"/>
    </xf>
    <xf numFmtId="0" fontId="66" fillId="0" borderId="120" xfId="0" applyFont="1" applyBorder="1" applyAlignment="1">
      <alignment horizontal="center" vertical="center" wrapText="1"/>
    </xf>
    <xf numFmtId="0" fontId="66" fillId="0" borderId="64" xfId="0" applyFont="1" applyBorder="1" applyAlignment="1">
      <alignment horizontal="center" vertical="center" wrapText="1"/>
    </xf>
    <xf numFmtId="0" fontId="66" fillId="0" borderId="58" xfId="0" applyFont="1" applyBorder="1" applyAlignment="1">
      <alignment vertical="center" wrapText="1"/>
    </xf>
    <xf numFmtId="0" fontId="66" fillId="0" borderId="58" xfId="0" applyFont="1" applyBorder="1" applyAlignment="1">
      <alignment horizontal="center" vertical="center" wrapText="1"/>
    </xf>
    <xf numFmtId="4" fontId="66" fillId="0" borderId="58" xfId="0" applyNumberFormat="1" applyFont="1" applyBorder="1" applyAlignment="1">
      <alignment horizontal="right" vertical="center" wrapText="1"/>
    </xf>
    <xf numFmtId="10" fontId="66" fillId="0" borderId="58" xfId="5" applyNumberFormat="1" applyFont="1" applyFill="1" applyBorder="1" applyAlignment="1">
      <alignment horizontal="center" vertical="center" wrapText="1"/>
    </xf>
    <xf numFmtId="4" fontId="66" fillId="0" borderId="59" xfId="0" applyNumberFormat="1" applyFont="1" applyBorder="1" applyAlignment="1">
      <alignment horizontal="right" vertical="center" wrapText="1"/>
    </xf>
    <xf numFmtId="180" fontId="32" fillId="0" borderId="65" xfId="60" applyNumberFormat="1" applyBorder="1" applyAlignment="1">
      <alignment horizontal="center" vertical="center"/>
    </xf>
    <xf numFmtId="4" fontId="66" fillId="13" borderId="24" xfId="0" applyNumberFormat="1" applyFont="1" applyFill="1" applyBorder="1" applyAlignment="1">
      <alignment horizontal="right" vertical="center" wrapText="1"/>
    </xf>
    <xf numFmtId="10" fontId="66" fillId="0" borderId="57" xfId="5" applyNumberFormat="1" applyFont="1" applyFill="1" applyBorder="1" applyAlignment="1">
      <alignment horizontal="center" vertical="center" wrapText="1"/>
    </xf>
    <xf numFmtId="4" fontId="66" fillId="0" borderId="57" xfId="0" applyNumberFormat="1" applyFont="1" applyBorder="1" applyAlignment="1">
      <alignment horizontal="right" vertical="center" wrapText="1"/>
    </xf>
    <xf numFmtId="0" fontId="71" fillId="0" borderId="74" xfId="0" applyFont="1" applyBorder="1" applyAlignment="1">
      <alignment horizontal="right" vertical="center"/>
    </xf>
    <xf numFmtId="2" fontId="71" fillId="0" borderId="98" xfId="0" applyNumberFormat="1" applyFont="1" applyBorder="1" applyAlignment="1">
      <alignment horizontal="center" vertical="center"/>
    </xf>
    <xf numFmtId="176" fontId="71" fillId="0" borderId="103" xfId="0" applyNumberFormat="1" applyFont="1" applyBorder="1" applyAlignment="1">
      <alignment horizontal="center" vertical="center"/>
    </xf>
    <xf numFmtId="0" fontId="51" fillId="0" borderId="117" xfId="85" applyFont="1" applyBorder="1" applyAlignment="1">
      <alignment vertical="center"/>
    </xf>
    <xf numFmtId="0" fontId="51" fillId="0" borderId="110" xfId="85" applyFont="1" applyBorder="1" applyAlignment="1">
      <alignment vertical="center"/>
    </xf>
    <xf numFmtId="49" fontId="67" fillId="0" borderId="0" xfId="109" applyNumberFormat="1" applyFont="1" applyAlignment="1">
      <alignment horizontal="center" vertical="center"/>
    </xf>
    <xf numFmtId="0" fontId="67" fillId="0" borderId="0" xfId="109" applyFont="1" applyAlignment="1">
      <alignment horizontal="center" vertical="center"/>
    </xf>
    <xf numFmtId="0" fontId="96" fillId="0" borderId="0" xfId="113" applyFont="1" applyAlignment="1">
      <alignment horizontal="left" vertical="top" wrapText="1" indent="6"/>
    </xf>
    <xf numFmtId="176" fontId="71" fillId="0" borderId="0" xfId="0" applyNumberFormat="1" applyFont="1" applyAlignment="1">
      <alignment horizontal="center" vertical="center"/>
    </xf>
    <xf numFmtId="0" fontId="48" fillId="9" borderId="0" xfId="85" applyFont="1" applyFill="1" applyAlignment="1">
      <alignment horizontal="center" vertical="center"/>
    </xf>
    <xf numFmtId="0" fontId="41" fillId="0" borderId="0" xfId="85" applyFont="1" applyAlignment="1">
      <alignment horizontal="left" vertical="center"/>
    </xf>
    <xf numFmtId="176" fontId="97" fillId="0" borderId="0" xfId="0" applyNumberFormat="1" applyFont="1" applyAlignment="1">
      <alignment horizontal="center" vertical="center"/>
    </xf>
    <xf numFmtId="0" fontId="51" fillId="10" borderId="0" xfId="86" applyFont="1" applyFill="1" applyAlignment="1">
      <alignment horizontal="center" vertical="center"/>
    </xf>
    <xf numFmtId="10" fontId="51" fillId="5" borderId="0" xfId="87" applyNumberFormat="1" applyFont="1" applyFill="1" applyBorder="1" applyAlignment="1" applyProtection="1">
      <alignment horizontal="center" vertical="center"/>
    </xf>
    <xf numFmtId="10" fontId="41" fillId="0" borderId="0" xfId="87" applyNumberFormat="1" applyFont="1" applyFill="1" applyBorder="1" applyAlignment="1" applyProtection="1">
      <alignment horizontal="center" vertical="center"/>
    </xf>
    <xf numFmtId="10" fontId="51" fillId="5" borderId="0" xfId="85" applyNumberFormat="1" applyFont="1" applyFill="1" applyAlignment="1">
      <alignment horizontal="center" vertical="center"/>
    </xf>
    <xf numFmtId="10" fontId="41" fillId="0" borderId="0" xfId="85" applyNumberFormat="1" applyFont="1" applyAlignment="1">
      <alignment horizontal="center" vertical="center"/>
    </xf>
    <xf numFmtId="172" fontId="75" fillId="10" borderId="0" xfId="86" applyNumberFormat="1" applyFont="1" applyFill="1" applyAlignment="1">
      <alignment horizontal="center" vertical="center"/>
    </xf>
    <xf numFmtId="0" fontId="50" fillId="0" borderId="0" xfId="85" applyFont="1" applyAlignment="1">
      <alignment horizontal="left" vertical="top"/>
    </xf>
    <xf numFmtId="0" fontId="41" fillId="0" borderId="0" xfId="85" applyFont="1" applyAlignment="1">
      <alignment horizontal="left" vertical="center" wrapText="1"/>
    </xf>
    <xf numFmtId="0" fontId="51" fillId="0" borderId="4" xfId="85" applyFont="1" applyBorder="1" applyAlignment="1">
      <alignment horizontal="left" vertical="center"/>
    </xf>
    <xf numFmtId="0" fontId="66" fillId="0" borderId="0" xfId="113" applyFont="1" applyAlignment="1">
      <alignment horizontal="center" vertical="center" wrapText="1"/>
    </xf>
    <xf numFmtId="2" fontId="64" fillId="0" borderId="0" xfId="113" applyNumberFormat="1" applyFont="1" applyAlignment="1">
      <alignment horizontal="center" vertical="center" shrinkToFit="1"/>
    </xf>
    <xf numFmtId="0" fontId="75" fillId="0" borderId="0" xfId="101" applyFont="1" applyAlignment="1">
      <alignment horizontal="right" vertical="center" wrapText="1"/>
    </xf>
    <xf numFmtId="0" fontId="75" fillId="0" borderId="0" xfId="101" applyFont="1" applyAlignment="1">
      <alignment vertical="center" wrapText="1"/>
    </xf>
    <xf numFmtId="176" fontId="75" fillId="0" borderId="0" xfId="60" applyNumberFormat="1" applyFont="1" applyAlignment="1">
      <alignment horizontal="center" vertical="center"/>
    </xf>
    <xf numFmtId="176" fontId="75" fillId="0" borderId="0" xfId="0" applyNumberFormat="1" applyFont="1" applyAlignment="1">
      <alignment horizontal="center" vertical="center"/>
    </xf>
    <xf numFmtId="0" fontId="41" fillId="0" borderId="111" xfId="86" applyFont="1" applyBorder="1" applyAlignment="1">
      <alignment horizontal="center" vertical="center" wrapText="1"/>
    </xf>
    <xf numFmtId="176" fontId="99" fillId="0" borderId="111" xfId="0" applyNumberFormat="1" applyFont="1" applyBorder="1" applyAlignment="1">
      <alignment horizontal="center" vertical="center"/>
    </xf>
    <xf numFmtId="0" fontId="73" fillId="0" borderId="0" xfId="80" applyFont="1" applyAlignment="1">
      <alignment vertical="center"/>
    </xf>
    <xf numFmtId="0" fontId="73" fillId="0" borderId="0" xfId="80" applyFont="1" applyAlignment="1">
      <alignment horizontal="left" vertical="center"/>
    </xf>
    <xf numFmtId="0" fontId="71" fillId="11" borderId="55" xfId="97" applyFont="1" applyFill="1" applyBorder="1" applyAlignment="1">
      <alignment horizontal="center" vertical="center" wrapText="1"/>
    </xf>
    <xf numFmtId="8" fontId="72" fillId="0" borderId="0" xfId="110" applyNumberFormat="1" applyFont="1" applyFill="1" applyAlignment="1">
      <alignment horizontal="center" vertical="center"/>
    </xf>
    <xf numFmtId="8" fontId="68" fillId="13" borderId="42" xfId="109" applyNumberFormat="1" applyFont="1" applyFill="1" applyBorder="1"/>
    <xf numFmtId="49" fontId="36" fillId="0" borderId="45" xfId="14" applyNumberFormat="1" applyFont="1" applyBorder="1" applyAlignment="1">
      <alignment horizontal="center"/>
    </xf>
    <xf numFmtId="49" fontId="36" fillId="0" borderId="49" xfId="14" applyNumberFormat="1" applyFont="1" applyBorder="1" applyAlignment="1">
      <alignment horizontal="center"/>
    </xf>
    <xf numFmtId="49" fontId="36" fillId="0" borderId="46" xfId="14" applyNumberFormat="1" applyFont="1" applyBorder="1" applyAlignment="1">
      <alignment horizontal="center"/>
    </xf>
    <xf numFmtId="0" fontId="71" fillId="0" borderId="51" xfId="14" applyFont="1" applyBorder="1" applyAlignment="1">
      <alignment horizontal="center" vertical="center" wrapText="1"/>
    </xf>
    <xf numFmtId="0" fontId="71" fillId="0" borderId="43" xfId="14" applyFont="1" applyBorder="1" applyAlignment="1">
      <alignment horizontal="center" vertical="center" wrapText="1"/>
    </xf>
    <xf numFmtId="0" fontId="71" fillId="0" borderId="50" xfId="14" applyFont="1" applyBorder="1" applyAlignment="1">
      <alignment horizontal="center" vertical="center" wrapText="1"/>
    </xf>
    <xf numFmtId="0" fontId="71" fillId="0" borderId="52" xfId="0" applyFont="1" applyBorder="1" applyAlignment="1">
      <alignment horizontal="left" vertical="center" wrapText="1"/>
    </xf>
    <xf numFmtId="0" fontId="71" fillId="0" borderId="41" xfId="0" applyFont="1" applyBorder="1" applyAlignment="1">
      <alignment horizontal="left" vertical="center" wrapText="1"/>
    </xf>
    <xf numFmtId="0" fontId="71" fillId="0" borderId="7" xfId="0" applyFont="1" applyBorder="1" applyAlignment="1">
      <alignment horizontal="left" vertical="center" wrapText="1"/>
    </xf>
    <xf numFmtId="0" fontId="71" fillId="5" borderId="47" xfId="14" applyFont="1" applyFill="1" applyBorder="1" applyAlignment="1">
      <alignment horizontal="center" vertical="center"/>
    </xf>
    <xf numFmtId="0" fontId="71" fillId="5" borderId="9" xfId="14" applyFont="1" applyFill="1" applyBorder="1" applyAlignment="1">
      <alignment horizontal="center" vertical="center"/>
    </xf>
    <xf numFmtId="49" fontId="71" fillId="0" borderId="45" xfId="14" applyNumberFormat="1" applyFont="1" applyBorder="1" applyAlignment="1">
      <alignment horizontal="right" vertical="center"/>
    </xf>
    <xf numFmtId="49" fontId="71" fillId="0" borderId="49" xfId="14" applyNumberFormat="1" applyFont="1" applyBorder="1" applyAlignment="1">
      <alignment horizontal="right" vertical="center"/>
    </xf>
    <xf numFmtId="49" fontId="71" fillId="0" borderId="49" xfId="14" applyNumberFormat="1" applyFont="1" applyBorder="1" applyAlignment="1">
      <alignment horizontal="left" vertical="center"/>
    </xf>
    <xf numFmtId="49" fontId="71" fillId="0" borderId="46" xfId="14" applyNumberFormat="1" applyFont="1" applyBorder="1" applyAlignment="1">
      <alignment horizontal="left" vertical="center"/>
    </xf>
    <xf numFmtId="0" fontId="73" fillId="0" borderId="3" xfId="14" applyFont="1" applyBorder="1" applyAlignment="1">
      <alignment horizontal="center" vertical="center" wrapText="1"/>
    </xf>
    <xf numFmtId="0" fontId="73" fillId="0" borderId="9" xfId="14" applyFont="1" applyBorder="1" applyAlignment="1">
      <alignment horizontal="center" vertical="center" wrapText="1"/>
    </xf>
    <xf numFmtId="0" fontId="71" fillId="5" borderId="47" xfId="14" applyFont="1" applyFill="1" applyBorder="1" applyAlignment="1">
      <alignment horizontal="center" vertical="center" wrapText="1"/>
    </xf>
    <xf numFmtId="0" fontId="71" fillId="5" borderId="9" xfId="14" applyFont="1" applyFill="1" applyBorder="1" applyAlignment="1">
      <alignment horizontal="center" vertical="center" wrapText="1"/>
    </xf>
    <xf numFmtId="0" fontId="71" fillId="5" borderId="45" xfId="14" applyFont="1" applyFill="1" applyBorder="1" applyAlignment="1">
      <alignment horizontal="center" vertical="center"/>
    </xf>
    <xf numFmtId="0" fontId="71" fillId="5" borderId="46" xfId="14" applyFont="1" applyFill="1" applyBorder="1" applyAlignment="1">
      <alignment horizontal="center" vertical="center"/>
    </xf>
    <xf numFmtId="0" fontId="73" fillId="0" borderId="26" xfId="14" applyFont="1" applyBorder="1" applyAlignment="1">
      <alignment horizontal="center" vertical="center" wrapText="1"/>
    </xf>
    <xf numFmtId="0" fontId="73" fillId="0" borderId="7" xfId="14" applyFont="1" applyBorder="1" applyAlignment="1">
      <alignment horizontal="center" vertical="center" wrapText="1"/>
    </xf>
    <xf numFmtId="0" fontId="70" fillId="0" borderId="4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0" fillId="0" borderId="21" xfId="0" applyFont="1" applyBorder="1" applyAlignment="1">
      <alignment horizontal="center" vertical="center" wrapText="1"/>
    </xf>
    <xf numFmtId="0" fontId="70" fillId="0" borderId="52" xfId="0" applyFont="1" applyBorder="1" applyAlignment="1">
      <alignment horizontal="center" vertical="center" wrapText="1"/>
    </xf>
    <xf numFmtId="0" fontId="70" fillId="0" borderId="41" xfId="0" applyFont="1" applyBorder="1" applyAlignment="1">
      <alignment horizontal="center" vertical="center" wrapText="1"/>
    </xf>
    <xf numFmtId="0" fontId="70" fillId="0" borderId="20" xfId="0" applyFont="1" applyBorder="1" applyAlignment="1">
      <alignment horizontal="center" vertical="center" wrapText="1"/>
    </xf>
    <xf numFmtId="0" fontId="71" fillId="2" borderId="45" xfId="0" applyFont="1" applyFill="1" applyBorder="1" applyAlignment="1">
      <alignment horizontal="left" vertical="center" wrapText="1"/>
    </xf>
    <xf numFmtId="0" fontId="71" fillId="2" borderId="49" xfId="0" applyFont="1" applyFill="1" applyBorder="1" applyAlignment="1">
      <alignment horizontal="left" vertical="center" wrapText="1"/>
    </xf>
    <xf numFmtId="0" fontId="71" fillId="2" borderId="48" xfId="0" applyFont="1" applyFill="1" applyBorder="1" applyAlignment="1">
      <alignment horizontal="left" vertical="center" wrapText="1"/>
    </xf>
    <xf numFmtId="0" fontId="70" fillId="2" borderId="42" xfId="0" applyFont="1" applyFill="1" applyBorder="1" applyAlignment="1">
      <alignment horizontal="center" vertical="center" wrapText="1"/>
    </xf>
    <xf numFmtId="0" fontId="71" fillId="0" borderId="51" xfId="0" applyFont="1" applyBorder="1" applyAlignment="1">
      <alignment horizontal="left" vertical="center" wrapText="1"/>
    </xf>
    <xf numFmtId="0" fontId="71" fillId="0" borderId="43" xfId="0" applyFont="1" applyBorder="1" applyAlignment="1">
      <alignment horizontal="left" vertical="center" wrapText="1"/>
    </xf>
    <xf numFmtId="0" fontId="70" fillId="2" borderId="0" xfId="0" applyFont="1" applyFill="1" applyAlignment="1">
      <alignment horizontal="left" vertical="center" wrapText="1"/>
    </xf>
    <xf numFmtId="0" fontId="70" fillId="2" borderId="43" xfId="0" applyFont="1" applyFill="1" applyBorder="1" applyAlignment="1">
      <alignment horizontal="left" vertical="center" wrapText="1"/>
    </xf>
    <xf numFmtId="0" fontId="70" fillId="2" borderId="44" xfId="0" applyFont="1" applyFill="1" applyBorder="1" applyAlignment="1">
      <alignment horizontal="left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center" vertical="center" wrapText="1"/>
    </xf>
    <xf numFmtId="0" fontId="70" fillId="2" borderId="21" xfId="0" applyFont="1" applyFill="1" applyBorder="1" applyAlignment="1">
      <alignment horizontal="center" vertical="center" wrapText="1"/>
    </xf>
    <xf numFmtId="0" fontId="70" fillId="2" borderId="51" xfId="0" applyFont="1" applyFill="1" applyBorder="1" applyAlignment="1">
      <alignment horizontal="center" vertical="center" wrapText="1"/>
    </xf>
    <xf numFmtId="0" fontId="70" fillId="2" borderId="43" xfId="0" applyFont="1" applyFill="1" applyBorder="1" applyAlignment="1">
      <alignment horizontal="center" vertical="center" wrapText="1"/>
    </xf>
    <xf numFmtId="0" fontId="70" fillId="2" borderId="50" xfId="0" applyFont="1" applyFill="1" applyBorder="1" applyAlignment="1">
      <alignment horizontal="center" vertical="center" wrapText="1"/>
    </xf>
    <xf numFmtId="0" fontId="70" fillId="2" borderId="5" xfId="0" applyFont="1" applyFill="1" applyBorder="1" applyAlignment="1">
      <alignment horizontal="center" vertical="center" wrapText="1"/>
    </xf>
    <xf numFmtId="0" fontId="70" fillId="2" borderId="52" xfId="0" applyFont="1" applyFill="1" applyBorder="1" applyAlignment="1">
      <alignment horizontal="center" vertical="center" wrapText="1"/>
    </xf>
    <xf numFmtId="0" fontId="70" fillId="2" borderId="41" xfId="0" applyFont="1" applyFill="1" applyBorder="1" applyAlignment="1">
      <alignment horizontal="center" vertical="center" wrapText="1"/>
    </xf>
    <xf numFmtId="0" fontId="70" fillId="2" borderId="7" xfId="0" applyFont="1" applyFill="1" applyBorder="1" applyAlignment="1">
      <alignment horizontal="center" vertical="center" wrapText="1"/>
    </xf>
    <xf numFmtId="0" fontId="71" fillId="0" borderId="50" xfId="0" applyFont="1" applyBorder="1" applyAlignment="1">
      <alignment horizontal="left" vertical="center" wrapText="1"/>
    </xf>
    <xf numFmtId="0" fontId="71" fillId="0" borderId="4" xfId="0" applyFont="1" applyBorder="1" applyAlignment="1">
      <alignment horizontal="left" vertical="center" wrapText="1"/>
    </xf>
    <xf numFmtId="0" fontId="71" fillId="0" borderId="0" xfId="0" applyFont="1" applyAlignment="1">
      <alignment horizontal="left" vertical="center" wrapText="1"/>
    </xf>
    <xf numFmtId="0" fontId="71" fillId="0" borderId="5" xfId="0" applyFont="1" applyBorder="1" applyAlignment="1">
      <alignment horizontal="left" vertical="center" wrapText="1"/>
    </xf>
    <xf numFmtId="0" fontId="71" fillId="2" borderId="45" xfId="0" applyFont="1" applyFill="1" applyBorder="1" applyAlignment="1">
      <alignment horizontal="center" vertical="center" wrapText="1"/>
    </xf>
    <xf numFmtId="0" fontId="71" fillId="2" borderId="49" xfId="0" applyFont="1" applyFill="1" applyBorder="1" applyAlignment="1">
      <alignment horizontal="center" vertical="center" wrapText="1"/>
    </xf>
    <xf numFmtId="0" fontId="71" fillId="2" borderId="48" xfId="0" applyFont="1" applyFill="1" applyBorder="1" applyAlignment="1">
      <alignment horizontal="center" vertical="center" wrapText="1"/>
    </xf>
    <xf numFmtId="49" fontId="36" fillId="0" borderId="48" xfId="14" applyNumberFormat="1" applyFont="1" applyBorder="1" applyAlignment="1">
      <alignment horizontal="center"/>
    </xf>
    <xf numFmtId="0" fontId="71" fillId="2" borderId="50" xfId="0" applyFont="1" applyFill="1" applyBorder="1" applyAlignment="1">
      <alignment horizontal="center" vertical="center" wrapText="1"/>
    </xf>
    <xf numFmtId="0" fontId="71" fillId="2" borderId="105" xfId="0" applyFont="1" applyFill="1" applyBorder="1" applyAlignment="1">
      <alignment horizontal="center" vertical="center" wrapText="1"/>
    </xf>
    <xf numFmtId="0" fontId="71" fillId="2" borderId="107" xfId="0" applyFont="1" applyFill="1" applyBorder="1" applyAlignment="1">
      <alignment horizontal="center" vertical="center" wrapText="1"/>
    </xf>
    <xf numFmtId="49" fontId="73" fillId="0" borderId="105" xfId="14" applyNumberFormat="1" applyFont="1" applyBorder="1" applyAlignment="1">
      <alignment horizontal="center"/>
    </xf>
    <xf numFmtId="49" fontId="73" fillId="0" borderId="108" xfId="14" applyNumberFormat="1" applyFont="1" applyBorder="1" applyAlignment="1">
      <alignment horizontal="center"/>
    </xf>
    <xf numFmtId="49" fontId="73" fillId="0" borderId="107" xfId="14" applyNumberFormat="1" applyFont="1" applyBorder="1" applyAlignment="1">
      <alignment horizontal="center"/>
    </xf>
    <xf numFmtId="0" fontId="71" fillId="0" borderId="94" xfId="0" applyFont="1" applyBorder="1" applyAlignment="1">
      <alignment horizontal="center" vertical="center"/>
    </xf>
    <xf numFmtId="0" fontId="71" fillId="0" borderId="43" xfId="0" applyFont="1" applyBorder="1" applyAlignment="1">
      <alignment horizontal="center" vertical="center"/>
    </xf>
    <xf numFmtId="0" fontId="71" fillId="0" borderId="96" xfId="0" applyFont="1" applyBorder="1" applyAlignment="1">
      <alignment horizontal="center" vertical="center"/>
    </xf>
    <xf numFmtId="0" fontId="71" fillId="0" borderId="98" xfId="0" applyFont="1" applyBorder="1" applyAlignment="1">
      <alignment horizontal="center" vertical="center" wrapText="1"/>
    </xf>
    <xf numFmtId="0" fontId="71" fillId="0" borderId="75" xfId="0" applyFont="1" applyBorder="1" applyAlignment="1">
      <alignment horizontal="center" vertical="center" wrapText="1"/>
    </xf>
    <xf numFmtId="0" fontId="71" fillId="0" borderId="103" xfId="0" applyFont="1" applyBorder="1" applyAlignment="1">
      <alignment horizontal="center" vertical="center" wrapText="1"/>
    </xf>
    <xf numFmtId="0" fontId="71" fillId="0" borderId="98" xfId="0" applyFont="1" applyBorder="1" applyAlignment="1">
      <alignment vertical="center" wrapText="1"/>
    </xf>
    <xf numFmtId="0" fontId="71" fillId="0" borderId="75" xfId="0" applyFont="1" applyBorder="1" applyAlignment="1">
      <alignment vertical="center" wrapText="1"/>
    </xf>
    <xf numFmtId="0" fontId="71" fillId="0" borderId="103" xfId="0" applyFont="1" applyBorder="1" applyAlignment="1">
      <alignment vertical="center" wrapText="1"/>
    </xf>
    <xf numFmtId="4" fontId="70" fillId="0" borderId="4" xfId="0" applyNumberFormat="1" applyFont="1" applyBorder="1" applyAlignment="1">
      <alignment horizontal="center"/>
    </xf>
    <xf numFmtId="4" fontId="70" fillId="0" borderId="5" xfId="0" applyNumberFormat="1" applyFont="1" applyBorder="1" applyAlignment="1">
      <alignment horizontal="center"/>
    </xf>
    <xf numFmtId="0" fontId="71" fillId="0" borderId="98" xfId="85" applyFont="1" applyBorder="1" applyAlignment="1">
      <alignment horizontal="right" vertical="center" wrapText="1"/>
    </xf>
    <xf numFmtId="0" fontId="71" fillId="0" borderId="103" xfId="85" applyFont="1" applyBorder="1" applyAlignment="1">
      <alignment horizontal="right" vertical="center" wrapText="1"/>
    </xf>
    <xf numFmtId="0" fontId="70" fillId="4" borderId="105" xfId="0" applyFont="1" applyFill="1" applyBorder="1" applyAlignment="1">
      <alignment horizontal="center" vertical="center" wrapText="1"/>
    </xf>
    <xf numFmtId="0" fontId="70" fillId="4" borderId="108" xfId="0" applyFont="1" applyFill="1" applyBorder="1" applyAlignment="1">
      <alignment horizontal="center" vertical="center" wrapText="1"/>
    </xf>
    <xf numFmtId="0" fontId="71" fillId="0" borderId="105" xfId="0" applyFont="1" applyBorder="1" applyAlignment="1">
      <alignment horizontal="left" vertical="center"/>
    </xf>
    <xf numFmtId="0" fontId="71" fillId="0" borderId="108" xfId="0" applyFont="1" applyBorder="1" applyAlignment="1">
      <alignment horizontal="left" vertical="center"/>
    </xf>
    <xf numFmtId="175" fontId="70" fillId="4" borderId="105" xfId="0" applyNumberFormat="1" applyFont="1" applyFill="1" applyBorder="1" applyAlignment="1">
      <alignment horizontal="center" vertical="center" wrapText="1"/>
    </xf>
    <xf numFmtId="175" fontId="70" fillId="4" borderId="107" xfId="0" applyNumberFormat="1" applyFont="1" applyFill="1" applyBorder="1" applyAlignment="1">
      <alignment horizontal="center" vertical="center" wrapText="1"/>
    </xf>
    <xf numFmtId="175" fontId="70" fillId="0" borderId="94" xfId="0" applyNumberFormat="1" applyFont="1" applyBorder="1" applyAlignment="1">
      <alignment horizontal="center" vertical="center" wrapText="1"/>
    </xf>
    <xf numFmtId="175" fontId="70" fillId="0" borderId="96" xfId="0" applyNumberFormat="1" applyFont="1" applyBorder="1" applyAlignment="1">
      <alignment horizontal="center" vertical="center" wrapText="1"/>
    </xf>
    <xf numFmtId="0" fontId="70" fillId="0" borderId="4" xfId="0" applyFont="1" applyBorder="1" applyAlignment="1">
      <alignment horizontal="left" vertical="center" wrapText="1" indent="1"/>
    </xf>
    <xf numFmtId="0" fontId="70" fillId="0" borderId="5" xfId="0" applyFont="1" applyBorder="1" applyAlignment="1">
      <alignment horizontal="left" vertical="center" wrapText="1" indent="1"/>
    </xf>
    <xf numFmtId="4" fontId="70" fillId="0" borderId="4" xfId="5" applyNumberFormat="1" applyFont="1" applyFill="1" applyBorder="1" applyAlignment="1">
      <alignment horizontal="center" vertical="center"/>
    </xf>
    <xf numFmtId="4" fontId="70" fillId="0" borderId="5" xfId="5" applyNumberFormat="1" applyFont="1" applyFill="1" applyBorder="1" applyAlignment="1">
      <alignment horizontal="center" vertical="center"/>
    </xf>
    <xf numFmtId="0" fontId="81" fillId="0" borderId="0" xfId="96" applyFont="1" applyAlignment="1">
      <alignment horizontal="left" vertical="center" wrapText="1"/>
    </xf>
    <xf numFmtId="0" fontId="70" fillId="0" borderId="0" xfId="0" applyFont="1" applyAlignment="1">
      <alignment horizontal="left"/>
    </xf>
    <xf numFmtId="0" fontId="70" fillId="4" borderId="107" xfId="0" applyFont="1" applyFill="1" applyBorder="1" applyAlignment="1">
      <alignment horizontal="center" vertical="center" wrapText="1"/>
    </xf>
    <xf numFmtId="4" fontId="70" fillId="0" borderId="4" xfId="5" applyNumberFormat="1" applyFont="1" applyBorder="1" applyAlignment="1">
      <alignment horizontal="center" vertical="center"/>
    </xf>
    <xf numFmtId="4" fontId="70" fillId="0" borderId="5" xfId="5" applyNumberFormat="1" applyFont="1" applyBorder="1" applyAlignment="1">
      <alignment horizontal="center" vertical="center"/>
    </xf>
    <xf numFmtId="0" fontId="70" fillId="0" borderId="105" xfId="0" applyFont="1" applyBorder="1" applyAlignment="1">
      <alignment horizontal="center"/>
    </xf>
    <xf numFmtId="0" fontId="70" fillId="0" borderId="108" xfId="0" applyFont="1" applyBorder="1" applyAlignment="1">
      <alignment horizontal="center"/>
    </xf>
    <xf numFmtId="0" fontId="70" fillId="0" borderId="107" xfId="0" applyFont="1" applyBorder="1" applyAlignment="1">
      <alignment horizontal="center"/>
    </xf>
    <xf numFmtId="0" fontId="71" fillId="0" borderId="98" xfId="0" applyFont="1" applyBorder="1" applyAlignment="1">
      <alignment horizontal="center" vertical="center"/>
    </xf>
    <xf numFmtId="0" fontId="71" fillId="0" borderId="75" xfId="0" applyFont="1" applyBorder="1" applyAlignment="1">
      <alignment horizontal="center" vertical="center"/>
    </xf>
    <xf numFmtId="0" fontId="71" fillId="0" borderId="103" xfId="0" applyFont="1" applyBorder="1" applyAlignment="1">
      <alignment horizontal="center" vertical="center"/>
    </xf>
    <xf numFmtId="0" fontId="71" fillId="0" borderId="108" xfId="0" applyFont="1" applyBorder="1" applyAlignment="1">
      <alignment horizontal="left" vertical="center" wrapText="1"/>
    </xf>
    <xf numFmtId="0" fontId="71" fillId="0" borderId="107" xfId="0" applyFont="1" applyBorder="1" applyAlignment="1">
      <alignment horizontal="left" vertical="center" wrapText="1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5" xfId="0" applyFont="1" applyBorder="1" applyAlignment="1">
      <alignment horizontal="center" vertical="center"/>
    </xf>
    <xf numFmtId="0" fontId="71" fillId="0" borderId="108" xfId="0" applyFont="1" applyBorder="1" applyAlignment="1">
      <alignment vertical="center" wrapText="1"/>
    </xf>
    <xf numFmtId="0" fontId="71" fillId="0" borderId="107" xfId="0" applyFont="1" applyBorder="1" applyAlignment="1">
      <alignment vertical="center" wrapText="1"/>
    </xf>
    <xf numFmtId="0" fontId="70" fillId="0" borderId="0" xfId="0" applyFont="1" applyAlignment="1">
      <alignment horizontal="left" vertical="center" wrapText="1" indent="1"/>
    </xf>
    <xf numFmtId="4" fontId="70" fillId="0" borderId="4" xfId="0" applyNumberFormat="1" applyFont="1" applyBorder="1" applyAlignment="1">
      <alignment horizontal="center" vertical="center"/>
    </xf>
    <xf numFmtId="4" fontId="70" fillId="0" borderId="5" xfId="0" applyNumberFormat="1" applyFont="1" applyBorder="1" applyAlignment="1">
      <alignment horizontal="center" vertical="center"/>
    </xf>
    <xf numFmtId="0" fontId="70" fillId="0" borderId="0" xfId="0" applyFont="1" applyAlignment="1">
      <alignment horizontal="center"/>
    </xf>
    <xf numFmtId="175" fontId="70" fillId="0" borderId="98" xfId="0" applyNumberFormat="1" applyFont="1" applyBorder="1" applyAlignment="1">
      <alignment horizontal="center" vertical="center"/>
    </xf>
    <xf numFmtId="175" fontId="70" fillId="0" borderId="103" xfId="0" applyNumberFormat="1" applyFont="1" applyBorder="1" applyAlignment="1">
      <alignment horizontal="center" vertical="center"/>
    </xf>
    <xf numFmtId="0" fontId="41" fillId="0" borderId="4" xfId="85" applyFont="1" applyBorder="1" applyAlignment="1">
      <alignment horizontal="left" vertical="center" wrapText="1"/>
    </xf>
    <xf numFmtId="0" fontId="41" fillId="0" borderId="0" xfId="85" applyFont="1" applyAlignment="1">
      <alignment horizontal="left" vertical="center" wrapText="1"/>
    </xf>
    <xf numFmtId="0" fontId="41" fillId="0" borderId="5" xfId="85" applyFont="1" applyBorder="1" applyAlignment="1">
      <alignment horizontal="left" vertical="center" wrapText="1"/>
    </xf>
    <xf numFmtId="0" fontId="75" fillId="0" borderId="0" xfId="85" applyFont="1" applyAlignment="1">
      <alignment horizontal="center" vertical="center"/>
    </xf>
    <xf numFmtId="0" fontId="51" fillId="0" borderId="0" xfId="85" applyFont="1" applyAlignment="1">
      <alignment horizontal="center" vertical="center"/>
    </xf>
    <xf numFmtId="0" fontId="41" fillId="0" borderId="34" xfId="85" applyFont="1" applyBorder="1" applyAlignment="1">
      <alignment horizontal="center" vertical="center"/>
    </xf>
    <xf numFmtId="0" fontId="41" fillId="0" borderId="32" xfId="85" applyFont="1" applyBorder="1" applyAlignment="1">
      <alignment horizontal="center" vertical="center"/>
    </xf>
    <xf numFmtId="0" fontId="41" fillId="0" borderId="33" xfId="85" applyFont="1" applyBorder="1" applyAlignment="1">
      <alignment horizontal="center" vertical="center"/>
    </xf>
    <xf numFmtId="0" fontId="41" fillId="0" borderId="4" xfId="85" applyFont="1" applyBorder="1" applyAlignment="1">
      <alignment horizontal="left" vertical="center"/>
    </xf>
    <xf numFmtId="0" fontId="41" fillId="0" borderId="0" xfId="85" applyFont="1" applyAlignment="1">
      <alignment horizontal="left" vertical="center"/>
    </xf>
    <xf numFmtId="0" fontId="41" fillId="0" borderId="5" xfId="85" applyFont="1" applyBorder="1" applyAlignment="1">
      <alignment horizontal="left" vertical="center"/>
    </xf>
    <xf numFmtId="0" fontId="41" fillId="0" borderId="16" xfId="85" applyFont="1" applyBorder="1" applyAlignment="1">
      <alignment horizontal="left" vertical="center"/>
    </xf>
    <xf numFmtId="0" fontId="41" fillId="0" borderId="17" xfId="85" applyFont="1" applyBorder="1" applyAlignment="1">
      <alignment horizontal="left" vertical="center"/>
    </xf>
    <xf numFmtId="0" fontId="41" fillId="0" borderId="18" xfId="85" applyFont="1" applyBorder="1" applyAlignment="1">
      <alignment horizontal="left" vertical="center"/>
    </xf>
    <xf numFmtId="2" fontId="98" fillId="10" borderId="86" xfId="86" applyNumberFormat="1" applyFont="1" applyFill="1" applyBorder="1" applyAlignment="1">
      <alignment vertical="center" wrapText="1"/>
    </xf>
    <xf numFmtId="2" fontId="98" fillId="10" borderId="87" xfId="86" applyNumberFormat="1" applyFont="1" applyFill="1" applyBorder="1" applyAlignment="1">
      <alignment vertical="center" wrapText="1"/>
    </xf>
    <xf numFmtId="2" fontId="98" fillId="10" borderId="85" xfId="86" applyNumberFormat="1" applyFont="1" applyFill="1" applyBorder="1" applyAlignment="1">
      <alignment vertical="center" wrapText="1"/>
    </xf>
    <xf numFmtId="0" fontId="51" fillId="0" borderId="100" xfId="85" applyFont="1" applyBorder="1" applyAlignment="1">
      <alignment horizontal="left" vertical="center"/>
    </xf>
    <xf numFmtId="0" fontId="51" fillId="0" borderId="101" xfId="85" applyFont="1" applyBorder="1" applyAlignment="1">
      <alignment horizontal="left" vertical="center"/>
    </xf>
    <xf numFmtId="0" fontId="51" fillId="0" borderId="102" xfId="85" applyFont="1" applyBorder="1" applyAlignment="1">
      <alignment horizontal="left" vertical="center"/>
    </xf>
    <xf numFmtId="49" fontId="41" fillId="0" borderId="22" xfId="85" applyNumberFormat="1" applyFont="1" applyBorder="1" applyAlignment="1">
      <alignment horizontal="left" vertical="center" wrapText="1"/>
    </xf>
    <xf numFmtId="49" fontId="41" fillId="0" borderId="105" xfId="85" applyNumberFormat="1" applyFont="1" applyBorder="1" applyAlignment="1">
      <alignment horizontal="left" vertical="center" wrapText="1"/>
    </xf>
    <xf numFmtId="2" fontId="55" fillId="0" borderId="22" xfId="86" applyNumberFormat="1" applyFont="1" applyBorder="1" applyAlignment="1">
      <alignment horizontal="left" vertical="center" wrapText="1"/>
    </xf>
    <xf numFmtId="2" fontId="55" fillId="0" borderId="105" xfId="86" applyNumberFormat="1" applyFont="1" applyBorder="1" applyAlignment="1">
      <alignment horizontal="left" vertical="center" wrapText="1"/>
    </xf>
    <xf numFmtId="0" fontId="51" fillId="5" borderId="89" xfId="86" applyFont="1" applyFill="1" applyBorder="1" applyAlignment="1">
      <alignment horizontal="left" vertical="center" wrapText="1"/>
    </xf>
    <xf numFmtId="0" fontId="51" fillId="5" borderId="90" xfId="86" applyFont="1" applyFill="1" applyBorder="1" applyAlignment="1">
      <alignment horizontal="left" vertical="center" wrapText="1"/>
    </xf>
    <xf numFmtId="49" fontId="41" fillId="0" borderId="104" xfId="85" applyNumberFormat="1" applyFont="1" applyBorder="1" applyAlignment="1">
      <alignment horizontal="left" vertical="center" wrapText="1"/>
    </xf>
    <xf numFmtId="49" fontId="41" fillId="0" borderId="106" xfId="85" applyNumberFormat="1" applyFont="1" applyBorder="1" applyAlignment="1">
      <alignment horizontal="left" vertical="center" wrapText="1"/>
    </xf>
    <xf numFmtId="0" fontId="48" fillId="9" borderId="14" xfId="85" applyFont="1" applyFill="1" applyBorder="1" applyAlignment="1">
      <alignment horizontal="center" vertical="center"/>
    </xf>
    <xf numFmtId="0" fontId="48" fillId="9" borderId="15" xfId="85" applyFont="1" applyFill="1" applyBorder="1" applyAlignment="1">
      <alignment horizontal="center" vertical="center"/>
    </xf>
    <xf numFmtId="0" fontId="48" fillId="9" borderId="19" xfId="85" applyFont="1" applyFill="1" applyBorder="1" applyAlignment="1">
      <alignment horizontal="center" vertical="center"/>
    </xf>
    <xf numFmtId="0" fontId="48" fillId="9" borderId="81" xfId="85" applyFont="1" applyFill="1" applyBorder="1" applyAlignment="1">
      <alignment horizontal="center" vertical="center"/>
    </xf>
    <xf numFmtId="0" fontId="48" fillId="9" borderId="82" xfId="85" applyFont="1" applyFill="1" applyBorder="1" applyAlignment="1">
      <alignment horizontal="center" vertical="center"/>
    </xf>
    <xf numFmtId="0" fontId="48" fillId="9" borderId="83" xfId="85" applyFont="1" applyFill="1" applyBorder="1" applyAlignment="1">
      <alignment horizontal="center" vertical="center"/>
    </xf>
    <xf numFmtId="0" fontId="51" fillId="0" borderId="16" xfId="85" applyFont="1" applyBorder="1" applyAlignment="1">
      <alignment vertical="center"/>
    </xf>
    <xf numFmtId="0" fontId="41" fillId="0" borderId="17" xfId="85" applyFont="1" applyBorder="1" applyAlignment="1">
      <alignment vertical="center"/>
    </xf>
    <xf numFmtId="0" fontId="41" fillId="0" borderId="18" xfId="85" applyFont="1" applyBorder="1" applyAlignment="1">
      <alignment vertical="center"/>
    </xf>
    <xf numFmtId="0" fontId="41" fillId="0" borderId="70" xfId="85" applyFont="1" applyBorder="1" applyAlignment="1">
      <alignment horizontal="left" vertical="center"/>
    </xf>
    <xf numFmtId="0" fontId="41" fillId="0" borderId="40" xfId="85" applyFont="1" applyBorder="1" applyAlignment="1">
      <alignment horizontal="left" vertical="center"/>
    </xf>
    <xf numFmtId="0" fontId="41" fillId="0" borderId="71" xfId="85" applyFont="1" applyBorder="1" applyAlignment="1">
      <alignment horizontal="left" vertical="center"/>
    </xf>
    <xf numFmtId="0" fontId="50" fillId="0" borderId="16" xfId="86" applyFont="1" applyBorder="1" applyAlignment="1">
      <alignment horizontal="left" vertical="center" wrapText="1"/>
    </xf>
    <xf numFmtId="0" fontId="50" fillId="0" borderId="17" xfId="86" applyFont="1" applyBorder="1" applyAlignment="1">
      <alignment horizontal="left" vertical="center" wrapText="1"/>
    </xf>
    <xf numFmtId="0" fontId="51" fillId="10" borderId="22" xfId="85" applyFont="1" applyFill="1" applyBorder="1" applyAlignment="1">
      <alignment horizontal="center" vertical="center"/>
    </xf>
    <xf numFmtId="0" fontId="81" fillId="0" borderId="0" xfId="96" applyFont="1" applyBorder="1" applyAlignment="1">
      <alignment horizontal="left"/>
    </xf>
    <xf numFmtId="0" fontId="81" fillId="0" borderId="0" xfId="96" applyFont="1" applyAlignment="1">
      <alignment horizontal="left"/>
    </xf>
    <xf numFmtId="49" fontId="51" fillId="5" borderId="110" xfId="85" applyNumberFormat="1" applyFont="1" applyFill="1" applyBorder="1" applyAlignment="1">
      <alignment horizontal="left" vertical="center"/>
    </xf>
    <xf numFmtId="2" fontId="55" fillId="0" borderId="110" xfId="86" applyNumberFormat="1" applyFont="1" applyBorder="1" applyAlignment="1">
      <alignment vertical="center" wrapText="1"/>
    </xf>
    <xf numFmtId="0" fontId="41" fillId="0" borderId="110" xfId="86" applyFont="1" applyBorder="1" applyAlignment="1">
      <alignment vertical="center" wrapText="1"/>
    </xf>
    <xf numFmtId="0" fontId="41" fillId="0" borderId="0" xfId="85" applyFont="1" applyAlignment="1">
      <alignment horizontal="center" vertical="center"/>
    </xf>
    <xf numFmtId="0" fontId="79" fillId="0" borderId="72" xfId="109" applyFont="1" applyBorder="1" applyAlignment="1">
      <alignment vertical="center" wrapText="1"/>
    </xf>
    <xf numFmtId="0" fontId="48" fillId="6" borderId="42" xfId="80" applyFont="1" applyFill="1" applyBorder="1" applyAlignment="1">
      <alignment horizontal="center" vertical="center"/>
    </xf>
    <xf numFmtId="0" fontId="73" fillId="0" borderId="42" xfId="80" applyFont="1" applyBorder="1" applyAlignment="1">
      <alignment horizontal="left" vertical="center"/>
    </xf>
    <xf numFmtId="0" fontId="73" fillId="0" borderId="45" xfId="80" applyFont="1" applyBorder="1" applyAlignment="1">
      <alignment horizontal="left" vertical="center"/>
    </xf>
    <xf numFmtId="0" fontId="79" fillId="7" borderId="42" xfId="109" applyFont="1" applyFill="1" applyBorder="1" applyAlignment="1">
      <alignment horizontal="center" vertical="center"/>
    </xf>
    <xf numFmtId="0" fontId="73" fillId="5" borderId="42" xfId="80" applyFont="1" applyFill="1" applyBorder="1" applyAlignment="1">
      <alignment horizontal="left" vertical="center" wrapText="1"/>
    </xf>
    <xf numFmtId="0" fontId="67" fillId="0" borderId="23" xfId="109" applyFont="1" applyBorder="1" applyAlignment="1">
      <alignment horizontal="right" vertical="center"/>
    </xf>
    <xf numFmtId="0" fontId="81" fillId="0" borderId="0" xfId="96" applyFont="1" applyBorder="1" applyAlignment="1">
      <alignment horizontal="center" vertical="center" wrapText="1"/>
    </xf>
    <xf numFmtId="0" fontId="78" fillId="0" borderId="0" xfId="106" applyFont="1" applyAlignment="1">
      <alignment horizontal="center" vertical="center"/>
    </xf>
    <xf numFmtId="0" fontId="81" fillId="0" borderId="0" xfId="111" applyFont="1" applyAlignment="1">
      <alignment horizontal="center" vertical="top" wrapText="1"/>
    </xf>
    <xf numFmtId="0" fontId="81" fillId="0" borderId="0" xfId="111" applyFont="1" applyAlignment="1">
      <alignment horizontal="center" vertical="center" wrapText="1"/>
    </xf>
    <xf numFmtId="0" fontId="81" fillId="0" borderId="0" xfId="99" applyFont="1" applyAlignment="1">
      <alignment horizontal="center" vertical="center" wrapText="1"/>
    </xf>
    <xf numFmtId="0" fontId="81" fillId="0" borderId="0" xfId="99" applyFont="1" applyAlignment="1">
      <alignment horizontal="center" vertical="center"/>
    </xf>
    <xf numFmtId="0" fontId="67" fillId="0" borderId="0" xfId="109" applyFont="1" applyAlignment="1">
      <alignment horizontal="right" vertical="center"/>
    </xf>
    <xf numFmtId="0" fontId="81" fillId="0" borderId="0" xfId="96" applyFont="1" applyBorder="1" applyAlignment="1">
      <alignment horizontal="left" vertical="top" wrapText="1"/>
    </xf>
    <xf numFmtId="0" fontId="81" fillId="0" borderId="0" xfId="111" applyFont="1" applyBorder="1" applyAlignment="1">
      <alignment horizontal="left" vertical="top" wrapText="1"/>
    </xf>
    <xf numFmtId="0" fontId="81" fillId="0" borderId="0" xfId="99" applyFont="1" applyAlignment="1">
      <alignment horizontal="left" vertical="center" wrapText="1"/>
    </xf>
    <xf numFmtId="0" fontId="81" fillId="0" borderId="0" xfId="99" applyFont="1" applyBorder="1" applyAlignment="1">
      <alignment horizontal="center" vertical="center"/>
    </xf>
    <xf numFmtId="0" fontId="48" fillId="6" borderId="72" xfId="80" applyFont="1" applyFill="1" applyBorder="1" applyAlignment="1">
      <alignment horizontal="center" vertical="center"/>
    </xf>
    <xf numFmtId="0" fontId="73" fillId="0" borderId="72" xfId="80" applyFont="1" applyBorder="1" applyAlignment="1">
      <alignment horizontal="left" vertical="center"/>
    </xf>
    <xf numFmtId="0" fontId="73" fillId="0" borderId="76" xfId="80" applyFont="1" applyBorder="1" applyAlignment="1">
      <alignment horizontal="left" vertical="center"/>
    </xf>
    <xf numFmtId="0" fontId="73" fillId="5" borderId="72" xfId="80" applyFont="1" applyFill="1" applyBorder="1" applyAlignment="1">
      <alignment horizontal="left" vertical="center" wrapText="1"/>
    </xf>
    <xf numFmtId="0" fontId="79" fillId="7" borderId="76" xfId="109" applyFont="1" applyFill="1" applyBorder="1" applyAlignment="1">
      <alignment horizontal="center" vertical="center"/>
    </xf>
    <xf numFmtId="0" fontId="79" fillId="7" borderId="78" xfId="109" applyFont="1" applyFill="1" applyBorder="1" applyAlignment="1">
      <alignment horizontal="center" vertical="center"/>
    </xf>
    <xf numFmtId="0" fontId="79" fillId="7" borderId="77" xfId="109" applyFont="1" applyFill="1" applyBorder="1" applyAlignment="1">
      <alignment horizontal="center" vertical="center"/>
    </xf>
    <xf numFmtId="0" fontId="81" fillId="0" borderId="0" xfId="99" applyFont="1" applyBorder="1" applyAlignment="1">
      <alignment horizontal="left" vertical="center" wrapText="1"/>
    </xf>
    <xf numFmtId="0" fontId="85" fillId="11" borderId="51" xfId="60" applyFont="1" applyFill="1" applyBorder="1" applyAlignment="1">
      <alignment horizontal="center" vertical="center" wrapText="1"/>
    </xf>
    <xf numFmtId="0" fontId="85" fillId="11" borderId="52" xfId="60" applyFont="1" applyFill="1" applyBorder="1" applyAlignment="1">
      <alignment horizontal="center" vertical="center" wrapText="1"/>
    </xf>
    <xf numFmtId="0" fontId="85" fillId="11" borderId="45" xfId="60" applyFont="1" applyFill="1" applyBorder="1" applyAlignment="1">
      <alignment horizontal="center" vertical="center" wrapText="1"/>
    </xf>
    <xf numFmtId="0" fontId="85" fillId="11" borderId="46" xfId="6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75" fillId="0" borderId="0" xfId="0" applyFont="1" applyAlignment="1">
      <alignment horizontal="left" vertical="center" wrapText="1"/>
    </xf>
    <xf numFmtId="0" fontId="71" fillId="0" borderId="4" xfId="60" applyFont="1" applyBorder="1" applyAlignment="1">
      <alignment horizontal="center" vertical="center"/>
    </xf>
    <xf numFmtId="0" fontId="71" fillId="0" borderId="0" xfId="60" applyFont="1" applyAlignment="1">
      <alignment horizontal="center" vertical="center"/>
    </xf>
    <xf numFmtId="0" fontId="85" fillId="11" borderId="47" xfId="60" applyFont="1" applyFill="1" applyBorder="1" applyAlignment="1">
      <alignment horizontal="center" vertical="center" wrapText="1"/>
    </xf>
    <xf numFmtId="0" fontId="85" fillId="11" borderId="9" xfId="60" applyFont="1" applyFill="1" applyBorder="1" applyAlignment="1">
      <alignment horizontal="center" vertical="center" wrapText="1"/>
    </xf>
    <xf numFmtId="0" fontId="85" fillId="11" borderId="50" xfId="60" applyFont="1" applyFill="1" applyBorder="1" applyAlignment="1">
      <alignment horizontal="center" vertical="center" wrapText="1"/>
    </xf>
    <xf numFmtId="0" fontId="85" fillId="11" borderId="7" xfId="60" applyFont="1" applyFill="1" applyBorder="1" applyAlignment="1">
      <alignment horizontal="center" vertical="center" wrapText="1"/>
    </xf>
    <xf numFmtId="0" fontId="85" fillId="11" borderId="49" xfId="60" applyFont="1" applyFill="1" applyBorder="1" applyAlignment="1">
      <alignment horizontal="center" vertical="center" wrapText="1"/>
    </xf>
    <xf numFmtId="0" fontId="85" fillId="11" borderId="8" xfId="60" applyFont="1" applyFill="1" applyBorder="1" applyAlignment="1">
      <alignment horizontal="center" vertical="center" wrapText="1"/>
    </xf>
    <xf numFmtId="49" fontId="71" fillId="0" borderId="0" xfId="60" applyNumberFormat="1" applyFont="1" applyAlignment="1">
      <alignment horizontal="center" vertical="center"/>
    </xf>
    <xf numFmtId="49" fontId="71" fillId="0" borderId="0" xfId="60" applyNumberFormat="1" applyFont="1" applyAlignment="1">
      <alignment horizontal="right" vertical="center"/>
    </xf>
    <xf numFmtId="0" fontId="81" fillId="0" borderId="0" xfId="96" applyFont="1" applyAlignment="1" applyProtection="1">
      <alignment horizontal="left" vertical="center"/>
    </xf>
    <xf numFmtId="0" fontId="66" fillId="0" borderId="55" xfId="97" applyFont="1" applyBorder="1" applyAlignment="1">
      <alignment horizontal="center" vertical="center" wrapText="1"/>
    </xf>
    <xf numFmtId="0" fontId="63" fillId="11" borderId="55" xfId="97" applyFont="1" applyFill="1" applyBorder="1" applyAlignment="1">
      <alignment horizontal="center" vertical="center" wrapText="1"/>
    </xf>
    <xf numFmtId="0" fontId="63" fillId="11" borderId="55" xfId="0" applyFont="1" applyFill="1" applyBorder="1" applyAlignment="1">
      <alignment horizontal="center" vertical="center" wrapText="1"/>
    </xf>
    <xf numFmtId="4" fontId="66" fillId="0" borderId="55" xfId="0" applyNumberFormat="1" applyFont="1" applyBorder="1" applyAlignment="1">
      <alignment horizontal="left" vertical="center" wrapText="1"/>
    </xf>
    <xf numFmtId="0" fontId="78" fillId="0" borderId="118" xfId="97" applyFont="1" applyBorder="1" applyAlignment="1">
      <alignment horizontal="center" vertical="center"/>
    </xf>
    <xf numFmtId="0" fontId="66" fillId="0" borderId="55" xfId="97" applyFont="1" applyBorder="1" applyAlignment="1">
      <alignment horizontal="left" vertical="center" wrapText="1"/>
    </xf>
    <xf numFmtId="4" fontId="96" fillId="0" borderId="55" xfId="0" applyNumberFormat="1" applyFont="1" applyBorder="1" applyAlignment="1">
      <alignment horizontal="right" vertical="center" wrapText="1"/>
    </xf>
    <xf numFmtId="0" fontId="71" fillId="11" borderId="56" xfId="97" applyFont="1" applyFill="1" applyBorder="1" applyAlignment="1">
      <alignment horizontal="center" vertical="center" wrapText="1"/>
    </xf>
    <xf numFmtId="0" fontId="71" fillId="11" borderId="54" xfId="97" applyFont="1" applyFill="1" applyBorder="1" applyAlignment="1">
      <alignment horizontal="center" vertical="center" wrapText="1"/>
    </xf>
    <xf numFmtId="0" fontId="66" fillId="0" borderId="0" xfId="97" applyFont="1" applyAlignment="1">
      <alignment horizontal="center" vertical="center"/>
    </xf>
    <xf numFmtId="49" fontId="75" fillId="0" borderId="0" xfId="60" applyNumberFormat="1" applyFont="1" applyAlignment="1">
      <alignment horizontal="right" vertical="center"/>
    </xf>
    <xf numFmtId="0" fontId="75" fillId="0" borderId="0" xfId="113" applyFont="1" applyAlignment="1">
      <alignment horizontal="left" vertical="center" wrapText="1"/>
    </xf>
    <xf numFmtId="0" fontId="93" fillId="0" borderId="0" xfId="113" applyFont="1" applyAlignment="1">
      <alignment horizontal="left" vertical="top" wrapText="1" indent="6"/>
    </xf>
    <xf numFmtId="0" fontId="66" fillId="0" borderId="0" xfId="113" applyFont="1" applyAlignment="1">
      <alignment horizontal="left" vertical="top" wrapText="1" indent="6"/>
    </xf>
    <xf numFmtId="2" fontId="64" fillId="0" borderId="27" xfId="113" applyNumberFormat="1" applyFont="1" applyBorder="1" applyAlignment="1">
      <alignment horizontal="center" vertical="center" shrinkToFit="1"/>
    </xf>
    <xf numFmtId="2" fontId="64" fillId="0" borderId="28" xfId="113" applyNumberFormat="1" applyFont="1" applyBorder="1" applyAlignment="1">
      <alignment horizontal="center" vertical="center" shrinkToFit="1"/>
    </xf>
    <xf numFmtId="2" fontId="64" fillId="0" borderId="29" xfId="113" applyNumberFormat="1" applyFont="1" applyBorder="1" applyAlignment="1">
      <alignment horizontal="center" vertical="center" shrinkToFit="1"/>
    </xf>
    <xf numFmtId="2" fontId="64" fillId="0" borderId="80" xfId="113" applyNumberFormat="1" applyFont="1" applyBorder="1" applyAlignment="1">
      <alignment horizontal="center" vertical="center" shrinkToFit="1"/>
    </xf>
    <xf numFmtId="0" fontId="71" fillId="0" borderId="0" xfId="113" applyFont="1" applyAlignment="1">
      <alignment horizontal="left" vertical="center" wrapText="1" indent="6"/>
    </xf>
    <xf numFmtId="0" fontId="71" fillId="12" borderId="30" xfId="113" applyFont="1" applyFill="1" applyBorder="1" applyAlignment="1">
      <alignment horizontal="center" vertical="center" wrapText="1"/>
    </xf>
    <xf numFmtId="0" fontId="64" fillId="0" borderId="30" xfId="113" applyFont="1" applyBorder="1" applyAlignment="1">
      <alignment horizontal="right" vertical="center" wrapText="1"/>
    </xf>
    <xf numFmtId="2" fontId="93" fillId="0" borderId="28" xfId="113" applyNumberFormat="1" applyFont="1" applyBorder="1" applyAlignment="1">
      <alignment horizontal="center" vertical="center" shrinkToFit="1"/>
    </xf>
    <xf numFmtId="2" fontId="93" fillId="0" borderId="79" xfId="113" applyNumberFormat="1" applyFont="1" applyBorder="1" applyAlignment="1">
      <alignment horizontal="center" vertical="center" shrinkToFit="1"/>
    </xf>
  </cellXfs>
  <cellStyles count="116">
    <cellStyle name="Excel Built-in Normal 2" xfId="80" xr:uid="{00000000-0005-0000-0000-000000000000}"/>
    <cellStyle name="Hiperlink" xfId="96" builtinId="8"/>
    <cellStyle name="Hiperlink 2" xfId="83" xr:uid="{00000000-0005-0000-0000-000001000000}"/>
    <cellStyle name="Hiperlink 2 2" xfId="99" xr:uid="{187E1480-4C4A-4B79-B2E6-1AFC6720D3ED}"/>
    <cellStyle name="Hiperlink 2 2 2" xfId="111" xr:uid="{C41079C1-E902-49A2-83E3-BE2CBB12389C}"/>
    <cellStyle name="Moeda 2" xfId="15" xr:uid="{00000000-0005-0000-0000-000002000000}"/>
    <cellStyle name="Moeda 3" xfId="25" xr:uid="{00000000-0005-0000-0000-000003000000}"/>
    <cellStyle name="Moeda 4" xfId="84" xr:uid="{00000000-0005-0000-0000-000004000000}"/>
    <cellStyle name="Moeda 4 2" xfId="94" xr:uid="{00000000-0005-0000-0000-000005000000}"/>
    <cellStyle name="Moeda 4 2 2" xfId="108" xr:uid="{2DC26EF8-9039-43F6-A198-D33E00AA497F}"/>
    <cellStyle name="Normal" xfId="0" builtinId="0"/>
    <cellStyle name="Normal 10" xfId="63" xr:uid="{00000000-0005-0000-0000-000008000000}"/>
    <cellStyle name="Normal 10 2" xfId="66" xr:uid="{00000000-0005-0000-0000-000009000000}"/>
    <cellStyle name="Normal 10 2 2" xfId="104" xr:uid="{25C8EEC2-CB8A-43F7-B14C-1359B4E9D33B}"/>
    <cellStyle name="Normal 10 3" xfId="70" xr:uid="{00000000-0005-0000-0000-00000A000000}"/>
    <cellStyle name="Normal 10 4" xfId="102" xr:uid="{91383332-BD1D-4B8C-A23D-5A9DDAD787EF}"/>
    <cellStyle name="Normal 11" xfId="59" xr:uid="{00000000-0005-0000-0000-00000B000000}"/>
    <cellStyle name="Normal 11 2" xfId="60" xr:uid="{00000000-0005-0000-0000-00000C000000}"/>
    <cellStyle name="Normal 12" xfId="72" xr:uid="{00000000-0005-0000-0000-00000D000000}"/>
    <cellStyle name="Normal 12 2" xfId="73" xr:uid="{00000000-0005-0000-0000-00000E000000}"/>
    <cellStyle name="Normal 13" xfId="79" xr:uid="{00000000-0005-0000-0000-00000F000000}"/>
    <cellStyle name="Normal 13 2" xfId="92" xr:uid="{00000000-0005-0000-0000-000010000000}"/>
    <cellStyle name="Normal 13 2 2" xfId="106" xr:uid="{9CDE2708-11CD-4042-A5A4-34452B3AD73A}"/>
    <cellStyle name="Normal 14" xfId="86" xr:uid="{00000000-0005-0000-0000-000011000000}"/>
    <cellStyle name="Normal 15" xfId="88" xr:uid="{00000000-0005-0000-0000-000012000000}"/>
    <cellStyle name="Normal 15 2" xfId="98" xr:uid="{8A354475-E173-4188-9F6D-746D01723236}"/>
    <cellStyle name="Normal 16" xfId="89" xr:uid="{00000000-0005-0000-0000-000013000000}"/>
    <cellStyle name="Normal 17" xfId="90" xr:uid="{00000000-0005-0000-0000-000014000000}"/>
    <cellStyle name="Normal 17 2" xfId="114" xr:uid="{CC9E6A61-5130-43D1-A67B-6C991888223D}"/>
    <cellStyle name="Normal 18" xfId="95" xr:uid="{00000000-0005-0000-0000-000015000000}"/>
    <cellStyle name="Normal 18 2" xfId="100" xr:uid="{7210184F-E3DD-42F3-99D9-DB20D4BA2AFC}"/>
    <cellStyle name="Normal 19" xfId="97" xr:uid="{012500CD-1885-4260-9473-D7595850B615}"/>
    <cellStyle name="Normal 2" xfId="1" xr:uid="{00000000-0005-0000-0000-000016000000}"/>
    <cellStyle name="Normal 2 10" xfId="65" xr:uid="{00000000-0005-0000-0000-000017000000}"/>
    <cellStyle name="Normal 2 11" xfId="44" xr:uid="{00000000-0005-0000-0000-000018000000}"/>
    <cellStyle name="Normal 2 11 2" xfId="51" xr:uid="{00000000-0005-0000-0000-000019000000}"/>
    <cellStyle name="Normal 2 12" xfId="78" xr:uid="{00000000-0005-0000-0000-00001A000000}"/>
    <cellStyle name="Normal 2 13" xfId="91" xr:uid="{00000000-0005-0000-0000-00001B000000}"/>
    <cellStyle name="Normal 2 2" xfId="10" xr:uid="{00000000-0005-0000-0000-00001C000000}"/>
    <cellStyle name="Normal 2 2 2" xfId="54" xr:uid="{00000000-0005-0000-0000-00001D000000}"/>
    <cellStyle name="Normal 2 2 2 2" xfId="49" xr:uid="{00000000-0005-0000-0000-00001E000000}"/>
    <cellStyle name="Normal 2 2 3" xfId="76" xr:uid="{00000000-0005-0000-0000-00001F000000}"/>
    <cellStyle name="Normal 2 3" xfId="24" xr:uid="{00000000-0005-0000-0000-000020000000}"/>
    <cellStyle name="Normal 2 3 2" xfId="32" xr:uid="{00000000-0005-0000-0000-000021000000}"/>
    <cellStyle name="Normal 2 4" xfId="26" xr:uid="{00000000-0005-0000-0000-000022000000}"/>
    <cellStyle name="Normal 2 4 2" xfId="27" xr:uid="{00000000-0005-0000-0000-000023000000}"/>
    <cellStyle name="Normal 2 5" xfId="29" xr:uid="{00000000-0005-0000-0000-000024000000}"/>
    <cellStyle name="Normal 2 5 2" xfId="35" xr:uid="{00000000-0005-0000-0000-000025000000}"/>
    <cellStyle name="Normal 2 5 2 2" xfId="41" xr:uid="{00000000-0005-0000-0000-000026000000}"/>
    <cellStyle name="Normal 2 5 2 3" xfId="56" xr:uid="{00000000-0005-0000-0000-000027000000}"/>
    <cellStyle name="Normal 2 5 3" xfId="55" xr:uid="{00000000-0005-0000-0000-000028000000}"/>
    <cellStyle name="Normal 2 6" xfId="30" xr:uid="{00000000-0005-0000-0000-000029000000}"/>
    <cellStyle name="Normal 2 7" xfId="31" xr:uid="{00000000-0005-0000-0000-00002A000000}"/>
    <cellStyle name="Normal 2 8" xfId="34" xr:uid="{00000000-0005-0000-0000-00002B000000}"/>
    <cellStyle name="Normal 2 9" xfId="40" xr:uid="{00000000-0005-0000-0000-00002C000000}"/>
    <cellStyle name="Normal 2 9 2" xfId="68" xr:uid="{00000000-0005-0000-0000-00002D000000}"/>
    <cellStyle name="Normal 2 9 3" xfId="69" xr:uid="{00000000-0005-0000-0000-00002E000000}"/>
    <cellStyle name="Normal 20" xfId="112" xr:uid="{759A2CE3-A508-4AA6-91CE-041B939F5539}"/>
    <cellStyle name="Normal 21" xfId="113" xr:uid="{3C2EC50A-4E04-4AE9-94C6-596E9E14487D}"/>
    <cellStyle name="Normal 3" xfId="2" xr:uid="{00000000-0005-0000-0000-00002F000000}"/>
    <cellStyle name="Normal 3 2" xfId="18" xr:uid="{00000000-0005-0000-0000-000030000000}"/>
    <cellStyle name="Normal 4" xfId="13" xr:uid="{00000000-0005-0000-0000-000031000000}"/>
    <cellStyle name="Normal 5" xfId="14" xr:uid="{00000000-0005-0000-0000-000032000000}"/>
    <cellStyle name="Normal 5 2" xfId="33" xr:uid="{00000000-0005-0000-0000-000033000000}"/>
    <cellStyle name="Normal 5 3" xfId="36" xr:uid="{00000000-0005-0000-0000-000034000000}"/>
    <cellStyle name="Normal 5 4" xfId="101" xr:uid="{E6F10175-BFC1-4BA6-BC47-1BA08B638DC9}"/>
    <cellStyle name="Normal 6" xfId="16" xr:uid="{00000000-0005-0000-0000-000035000000}"/>
    <cellStyle name="Normal 6 2" xfId="28" xr:uid="{00000000-0005-0000-0000-000036000000}"/>
    <cellStyle name="Normal 6 2 2" xfId="109" xr:uid="{EDA390CB-4C67-4824-9594-35DA3407436C}"/>
    <cellStyle name="Normal 7" xfId="22" xr:uid="{00000000-0005-0000-0000-000037000000}"/>
    <cellStyle name="Normal 7 2" xfId="42" xr:uid="{00000000-0005-0000-0000-000038000000}"/>
    <cellStyle name="Normal 7 2 2" xfId="57" xr:uid="{00000000-0005-0000-0000-000039000000}"/>
    <cellStyle name="Normal 7 2 3" xfId="62" xr:uid="{00000000-0005-0000-0000-00003A000000}"/>
    <cellStyle name="Normal 7 2 6" xfId="43" xr:uid="{00000000-0005-0000-0000-00003B000000}"/>
    <cellStyle name="Normal 7 3" xfId="58" xr:uid="{00000000-0005-0000-0000-00003C000000}"/>
    <cellStyle name="Normal 7 3 2" xfId="115" xr:uid="{EF6061DB-422E-4DA3-B0C3-217910B9CDC3}"/>
    <cellStyle name="Normal 8" xfId="23" xr:uid="{00000000-0005-0000-0000-00003D000000}"/>
    <cellStyle name="Normal 9" xfId="37" xr:uid="{00000000-0005-0000-0000-00003E000000}"/>
    <cellStyle name="Normal_PP-VI" xfId="85" xr:uid="{00000000-0005-0000-0000-000040000000}"/>
    <cellStyle name="Percent 2" xfId="47" xr:uid="{00000000-0005-0000-0000-000041000000}"/>
    <cellStyle name="Porcentagem" xfId="3" builtinId="5"/>
    <cellStyle name="Porcentagem 2" xfId="4" xr:uid="{00000000-0005-0000-0000-000043000000}"/>
    <cellStyle name="Porcentagem 2 2" xfId="48" xr:uid="{00000000-0005-0000-0000-000044000000}"/>
    <cellStyle name="Porcentagem 2 6" xfId="61" xr:uid="{00000000-0005-0000-0000-000045000000}"/>
    <cellStyle name="Porcentagem 3" xfId="19" xr:uid="{00000000-0005-0000-0000-000046000000}"/>
    <cellStyle name="Porcentagem 3 2" xfId="110" xr:uid="{1FD7C8D8-48F1-49CD-8E7A-BB336C7F5BB3}"/>
    <cellStyle name="Porcentagem 4" xfId="39" xr:uid="{00000000-0005-0000-0000-000047000000}"/>
    <cellStyle name="Porcentagem 5" xfId="81" xr:uid="{00000000-0005-0000-0000-000048000000}"/>
    <cellStyle name="Porcentagem 5 2" xfId="93" xr:uid="{00000000-0005-0000-0000-000049000000}"/>
    <cellStyle name="Porcentagem 5 2 2" xfId="107" xr:uid="{E117BD01-369D-49B3-BCA0-79771E46A76D}"/>
    <cellStyle name="Porcentagem 6" xfId="46" xr:uid="{00000000-0005-0000-0000-00004A000000}"/>
    <cellStyle name="Porcentagem 6 2" xfId="53" xr:uid="{00000000-0005-0000-0000-00004B000000}"/>
    <cellStyle name="Separador de milhares 2" xfId="6" xr:uid="{00000000-0005-0000-0000-00004C000000}"/>
    <cellStyle name="Separador de milhares 2 10" xfId="50" xr:uid="{00000000-0005-0000-0000-00004D000000}"/>
    <cellStyle name="Separador de milhares 24" xfId="77" xr:uid="{00000000-0005-0000-0000-00004E000000}"/>
    <cellStyle name="Separador de milhares 3" xfId="7" xr:uid="{00000000-0005-0000-0000-00004F000000}"/>
    <cellStyle name="Separador de milhares 4" xfId="8" xr:uid="{00000000-0005-0000-0000-000050000000}"/>
    <cellStyle name="Separador de milhares 5" xfId="20" xr:uid="{00000000-0005-0000-0000-000051000000}"/>
    <cellStyle name="Separador de milhares 8" xfId="45" xr:uid="{00000000-0005-0000-0000-000052000000}"/>
    <cellStyle name="Título 1 1" xfId="9" xr:uid="{00000000-0005-0000-0000-000054000000}"/>
    <cellStyle name="Vírgula" xfId="5" builtinId="3"/>
    <cellStyle name="Vírgula 10" xfId="87" xr:uid="{00000000-0005-0000-0000-000056000000}"/>
    <cellStyle name="Vírgula 2" xfId="11" xr:uid="{00000000-0005-0000-0000-000057000000}"/>
    <cellStyle name="Vírgula 2 2" xfId="74" xr:uid="{00000000-0005-0000-0000-000058000000}"/>
    <cellStyle name="Vírgula 3" xfId="12" xr:uid="{00000000-0005-0000-0000-000059000000}"/>
    <cellStyle name="Vírgula 3 2" xfId="82" xr:uid="{00000000-0005-0000-0000-00005A000000}"/>
    <cellStyle name="Vírgula 4" xfId="17" xr:uid="{00000000-0005-0000-0000-00005B000000}"/>
    <cellStyle name="Vírgula 5" xfId="21" xr:uid="{00000000-0005-0000-0000-00005C000000}"/>
    <cellStyle name="Vírgula 6" xfId="38" xr:uid="{00000000-0005-0000-0000-00005D000000}"/>
    <cellStyle name="Vírgula 7" xfId="64" xr:uid="{00000000-0005-0000-0000-00005E000000}"/>
    <cellStyle name="Vírgula 7 2" xfId="67" xr:uid="{00000000-0005-0000-0000-00005F000000}"/>
    <cellStyle name="Vírgula 7 2 2" xfId="105" xr:uid="{EE63AD46-3AAF-417F-80B3-06690C15BA16}"/>
    <cellStyle name="Vírgula 7 3" xfId="71" xr:uid="{00000000-0005-0000-0000-000060000000}"/>
    <cellStyle name="Vírgula 7 4" xfId="103" xr:uid="{0F6296EC-F64D-469D-B6DB-8092806A37CC}"/>
    <cellStyle name="Vírgula 8" xfId="75" xr:uid="{00000000-0005-0000-0000-000061000000}"/>
    <cellStyle name="Vírgula 9" xfId="52" xr:uid="{00000000-0005-0000-0000-000062000000}"/>
  </cellStyles>
  <dxfs count="0"/>
  <tableStyles count="0" defaultTableStyle="TableStyleMedium9" defaultPivotStyle="PivotStyleLight16"/>
  <colors>
    <mruColors>
      <color rgb="FFFFFFCC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52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.png"/><Relationship Id="rId1" Type="http://schemas.openxmlformats.org/officeDocument/2006/relationships/image" Target="../media/image14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5" Type="http://schemas.openxmlformats.org/officeDocument/2006/relationships/image" Target="../media/image2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13" Type="http://schemas.openxmlformats.org/officeDocument/2006/relationships/image" Target="../media/image38.png"/><Relationship Id="rId18" Type="http://schemas.openxmlformats.org/officeDocument/2006/relationships/image" Target="../media/image43.png"/><Relationship Id="rId3" Type="http://schemas.openxmlformats.org/officeDocument/2006/relationships/image" Target="../media/image29.png"/><Relationship Id="rId7" Type="http://schemas.openxmlformats.org/officeDocument/2006/relationships/image" Target="../media/image1.png"/><Relationship Id="rId12" Type="http://schemas.openxmlformats.org/officeDocument/2006/relationships/image" Target="../media/image37.png"/><Relationship Id="rId17" Type="http://schemas.openxmlformats.org/officeDocument/2006/relationships/image" Target="../media/image42.png"/><Relationship Id="rId2" Type="http://schemas.openxmlformats.org/officeDocument/2006/relationships/image" Target="../media/image28.png"/><Relationship Id="rId16" Type="http://schemas.openxmlformats.org/officeDocument/2006/relationships/image" Target="../media/image41.png"/><Relationship Id="rId20" Type="http://schemas.openxmlformats.org/officeDocument/2006/relationships/image" Target="../media/image23.png"/><Relationship Id="rId1" Type="http://schemas.openxmlformats.org/officeDocument/2006/relationships/image" Target="../media/image14.png"/><Relationship Id="rId6" Type="http://schemas.openxmlformats.org/officeDocument/2006/relationships/image" Target="../media/image32.png"/><Relationship Id="rId11" Type="http://schemas.openxmlformats.org/officeDocument/2006/relationships/image" Target="../media/image36.png"/><Relationship Id="rId5" Type="http://schemas.openxmlformats.org/officeDocument/2006/relationships/image" Target="../media/image31.png"/><Relationship Id="rId15" Type="http://schemas.openxmlformats.org/officeDocument/2006/relationships/image" Target="../media/image40.png"/><Relationship Id="rId10" Type="http://schemas.openxmlformats.org/officeDocument/2006/relationships/image" Target="../media/image35.png"/><Relationship Id="rId19" Type="http://schemas.openxmlformats.org/officeDocument/2006/relationships/image" Target="../media/image44.png"/><Relationship Id="rId4" Type="http://schemas.openxmlformats.org/officeDocument/2006/relationships/image" Target="../media/image30.png"/><Relationship Id="rId9" Type="http://schemas.openxmlformats.org/officeDocument/2006/relationships/image" Target="../media/image34.png"/><Relationship Id="rId14" Type="http://schemas.openxmlformats.org/officeDocument/2006/relationships/image" Target="../media/image3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png"/><Relationship Id="rId1" Type="http://schemas.openxmlformats.org/officeDocument/2006/relationships/image" Target="../media/image46.png"/><Relationship Id="rId4" Type="http://schemas.openxmlformats.org/officeDocument/2006/relationships/image" Target="../media/image4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247648</xdr:colOff>
      <xdr:row>0</xdr:row>
      <xdr:rowOff>38087</xdr:rowOff>
    </xdr:from>
    <xdr:to>
      <xdr:col>1</xdr:col>
      <xdr:colOff>1597396</xdr:colOff>
      <xdr:row>0</xdr:row>
      <xdr:rowOff>603889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76A58265-9BB2-42A7-BFFC-CB514F8685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247648" y="38087"/>
          <a:ext cx="2464173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1933887</xdr:colOff>
      <xdr:row>0</xdr:row>
      <xdr:rowOff>42852</xdr:rowOff>
    </xdr:from>
    <xdr:to>
      <xdr:col>5</xdr:col>
      <xdr:colOff>1219200</xdr:colOff>
      <xdr:row>0</xdr:row>
      <xdr:rowOff>609604</xdr:rowOff>
    </xdr:to>
    <xdr:sp macro="" textlink="">
      <xdr:nvSpPr>
        <xdr:cNvPr id="9" name="Caixa de Texto 1">
          <a:extLst>
            <a:ext uri="{FF2B5EF4-FFF2-40B4-BE49-F238E27FC236}">
              <a16:creationId xmlns:a16="http://schemas.microsoft.com/office/drawing/2014/main" id="{3B441A13-D928-49C3-A05C-CEB67630A867}"/>
            </a:ext>
          </a:extLst>
        </xdr:cNvPr>
        <xdr:cNvSpPr txBox="1"/>
      </xdr:nvSpPr>
      <xdr:spPr>
        <a:xfrm>
          <a:off x="2834000" y="42852"/>
          <a:ext cx="6424300" cy="566752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2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34211</xdr:colOff>
      <xdr:row>0</xdr:row>
      <xdr:rowOff>33616</xdr:rowOff>
    </xdr:from>
    <xdr:to>
      <xdr:col>11</xdr:col>
      <xdr:colOff>1026179</xdr:colOff>
      <xdr:row>0</xdr:row>
      <xdr:rowOff>565897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6CD5FE83-DDD4-4481-94B8-AB5141ECCA3D}"/>
            </a:ext>
          </a:extLst>
        </xdr:cNvPr>
        <xdr:cNvSpPr txBox="1"/>
      </xdr:nvSpPr>
      <xdr:spPr>
        <a:xfrm>
          <a:off x="3042991" y="33616"/>
          <a:ext cx="6807821" cy="532281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2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1</xdr:col>
      <xdr:colOff>212912</xdr:colOff>
      <xdr:row>0</xdr:row>
      <xdr:rowOff>44823</xdr:rowOff>
    </xdr:from>
    <xdr:to>
      <xdr:col>4</xdr:col>
      <xdr:colOff>228600</xdr:colOff>
      <xdr:row>0</xdr:row>
      <xdr:rowOff>610625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B89ADE0-9B74-4090-9539-C82931E212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341780" y="44823"/>
          <a:ext cx="2464173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247652</xdr:colOff>
      <xdr:row>0</xdr:row>
      <xdr:rowOff>110902</xdr:rowOff>
    </xdr:from>
    <xdr:to>
      <xdr:col>1</xdr:col>
      <xdr:colOff>1238915</xdr:colOff>
      <xdr:row>0</xdr:row>
      <xdr:rowOff>676704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630A4C3-F4F8-4744-9EF5-8D8417DD71A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247652" y="110902"/>
          <a:ext cx="2460834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2105037</xdr:colOff>
      <xdr:row>0</xdr:row>
      <xdr:rowOff>106140</xdr:rowOff>
    </xdr:from>
    <xdr:to>
      <xdr:col>10</xdr:col>
      <xdr:colOff>918481</xdr:colOff>
      <xdr:row>0</xdr:row>
      <xdr:rowOff>668115</xdr:rowOff>
    </xdr:to>
    <xdr:sp macro="" textlink="">
      <xdr:nvSpPr>
        <xdr:cNvPr id="7" name="Caixa de Texto 1">
          <a:extLst>
            <a:ext uri="{FF2B5EF4-FFF2-40B4-BE49-F238E27FC236}">
              <a16:creationId xmlns:a16="http://schemas.microsoft.com/office/drawing/2014/main" id="{EBB8871F-A027-48D6-B6F8-DE4D0A514F83}"/>
            </a:ext>
          </a:extLst>
        </xdr:cNvPr>
        <xdr:cNvSpPr txBox="1"/>
      </xdr:nvSpPr>
      <xdr:spPr>
        <a:xfrm>
          <a:off x="3574608" y="106140"/>
          <a:ext cx="8535749" cy="56197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2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>
    <xdr:from>
      <xdr:col>19</xdr:col>
      <xdr:colOff>95250</xdr:colOff>
      <xdr:row>0</xdr:row>
      <xdr:rowOff>273838</xdr:rowOff>
    </xdr:from>
    <xdr:to>
      <xdr:col>36</xdr:col>
      <xdr:colOff>586834</xdr:colOff>
      <xdr:row>58</xdr:row>
      <xdr:rowOff>31767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18E74439-0D7D-4152-98D0-7269D973D6FF}"/>
            </a:ext>
          </a:extLst>
        </xdr:cNvPr>
        <xdr:cNvGrpSpPr/>
      </xdr:nvGrpSpPr>
      <xdr:grpSpPr>
        <a:xfrm>
          <a:off x="18396857" y="273838"/>
          <a:ext cx="10982691" cy="16521929"/>
          <a:chOff x="19451412" y="7017203"/>
          <a:chExt cx="11597739" cy="16181413"/>
        </a:xfrm>
      </xdr:grpSpPr>
      <xdr:pic>
        <xdr:nvPicPr>
          <xdr:cNvPr id="9" name="Imagem 8">
            <a:extLst>
              <a:ext uri="{FF2B5EF4-FFF2-40B4-BE49-F238E27FC236}">
                <a16:creationId xmlns:a16="http://schemas.microsoft.com/office/drawing/2014/main" id="{FF43E1F6-C08A-4E49-BA19-A3FF527DE1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5252138" y="7017203"/>
            <a:ext cx="5789883" cy="8160263"/>
          </a:xfrm>
          <a:prstGeom prst="rect">
            <a:avLst/>
          </a:prstGeom>
        </xdr:spPr>
      </xdr:pic>
      <xdr:pic>
        <xdr:nvPicPr>
          <xdr:cNvPr id="10" name="Imagem 9">
            <a:extLst>
              <a:ext uri="{FF2B5EF4-FFF2-40B4-BE49-F238E27FC236}">
                <a16:creationId xmlns:a16="http://schemas.microsoft.com/office/drawing/2014/main" id="{EA93755A-2356-41FB-901E-98946003F1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5258936" y="15173312"/>
            <a:ext cx="5790215" cy="8025304"/>
          </a:xfrm>
          <a:prstGeom prst="rect">
            <a:avLst/>
          </a:prstGeom>
        </xdr:spPr>
      </xdr:pic>
      <xdr:pic>
        <xdr:nvPicPr>
          <xdr:cNvPr id="11" name="Imagem 10">
            <a:extLst>
              <a:ext uri="{FF2B5EF4-FFF2-40B4-BE49-F238E27FC236}">
                <a16:creationId xmlns:a16="http://schemas.microsoft.com/office/drawing/2014/main" id="{D69751D9-9B0F-4A98-BED5-90C68125F0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451412" y="7024008"/>
            <a:ext cx="5795658" cy="8115833"/>
          </a:xfrm>
          <a:prstGeom prst="rect">
            <a:avLst/>
          </a:prstGeom>
        </xdr:spPr>
      </xdr:pic>
      <xdr:pic>
        <xdr:nvPicPr>
          <xdr:cNvPr id="12" name="Imagem 11">
            <a:extLst>
              <a:ext uri="{FF2B5EF4-FFF2-40B4-BE49-F238E27FC236}">
                <a16:creationId xmlns:a16="http://schemas.microsoft.com/office/drawing/2014/main" id="{2FEA71BE-A1FF-4E1A-9F9E-D303D9DDF8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9458216" y="15159720"/>
            <a:ext cx="5795658" cy="8008079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190500</xdr:colOff>
      <xdr:row>0</xdr:row>
      <xdr:rowOff>80405</xdr:rowOff>
    </xdr:from>
    <xdr:to>
      <xdr:col>37</xdr:col>
      <xdr:colOff>80903</xdr:colOff>
      <xdr:row>44</xdr:row>
      <xdr:rowOff>89404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BDF6258B-BC8E-4C4E-91E0-3280E1150210}"/>
            </a:ext>
          </a:extLst>
        </xdr:cNvPr>
        <xdr:cNvGrpSpPr/>
      </xdr:nvGrpSpPr>
      <xdr:grpSpPr>
        <a:xfrm>
          <a:off x="18342429" y="80405"/>
          <a:ext cx="10993831" cy="12745285"/>
          <a:chOff x="15240000" y="164521"/>
          <a:chExt cx="11675427" cy="12625295"/>
        </a:xfrm>
      </xdr:grpSpPr>
      <xdr:pic>
        <xdr:nvPicPr>
          <xdr:cNvPr id="7" name="Imagem 6">
            <a:extLst>
              <a:ext uri="{FF2B5EF4-FFF2-40B4-BE49-F238E27FC236}">
                <a16:creationId xmlns:a16="http://schemas.microsoft.com/office/drawing/2014/main" id="{D5B2F79B-C7B5-482C-A204-FE958E6D6A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240000" y="164521"/>
            <a:ext cx="5832130" cy="4083348"/>
          </a:xfrm>
          <a:prstGeom prst="rect">
            <a:avLst/>
          </a:prstGeom>
        </xdr:spPr>
      </xdr:pic>
      <xdr:pic>
        <xdr:nvPicPr>
          <xdr:cNvPr id="8" name="Imagem 7">
            <a:extLst>
              <a:ext uri="{FF2B5EF4-FFF2-40B4-BE49-F238E27FC236}">
                <a16:creationId xmlns:a16="http://schemas.microsoft.com/office/drawing/2014/main" id="{DC9F34EA-0364-4D27-9622-D680993602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5240000" y="4225152"/>
            <a:ext cx="5841545" cy="8564664"/>
          </a:xfrm>
          <a:prstGeom prst="rect">
            <a:avLst/>
          </a:prstGeom>
        </xdr:spPr>
      </xdr:pic>
      <xdr:pic>
        <xdr:nvPicPr>
          <xdr:cNvPr id="9" name="Imagem 8">
            <a:extLst>
              <a:ext uri="{FF2B5EF4-FFF2-40B4-BE49-F238E27FC236}">
                <a16:creationId xmlns:a16="http://schemas.microsoft.com/office/drawing/2014/main" id="{A4D50FE2-3B32-440E-852A-A32C78A1C0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1078923" y="4280278"/>
            <a:ext cx="5836504" cy="848756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2102270</xdr:colOff>
      <xdr:row>0</xdr:row>
      <xdr:rowOff>33335</xdr:rowOff>
    </xdr:from>
    <xdr:to>
      <xdr:col>10</xdr:col>
      <xdr:colOff>68035</xdr:colOff>
      <xdr:row>0</xdr:row>
      <xdr:rowOff>619124</xdr:rowOff>
    </xdr:to>
    <xdr:sp macro="" textlink="">
      <xdr:nvSpPr>
        <xdr:cNvPr id="11" name="Caixa de Texto 1">
          <a:extLst>
            <a:ext uri="{FF2B5EF4-FFF2-40B4-BE49-F238E27FC236}">
              <a16:creationId xmlns:a16="http://schemas.microsoft.com/office/drawing/2014/main" id="{923D1CC4-6A4C-4095-A13A-A84E8E2DC999}"/>
            </a:ext>
          </a:extLst>
        </xdr:cNvPr>
        <xdr:cNvSpPr txBox="1"/>
      </xdr:nvSpPr>
      <xdr:spPr>
        <a:xfrm>
          <a:off x="3002383" y="33335"/>
          <a:ext cx="7914627" cy="58578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2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259697</xdr:colOff>
      <xdr:row>0</xdr:row>
      <xdr:rowOff>118825</xdr:rowOff>
    </xdr:from>
    <xdr:to>
      <xdr:col>1</xdr:col>
      <xdr:colOff>1822915</xdr:colOff>
      <xdr:row>0</xdr:row>
      <xdr:rowOff>684627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B7F635A7-F6F8-47F9-9FDF-A04E3247248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259697" y="118825"/>
          <a:ext cx="2461289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2102270</xdr:colOff>
      <xdr:row>0</xdr:row>
      <xdr:rowOff>108178</xdr:rowOff>
    </xdr:from>
    <xdr:to>
      <xdr:col>10</xdr:col>
      <xdr:colOff>68035</xdr:colOff>
      <xdr:row>0</xdr:row>
      <xdr:rowOff>693967</xdr:rowOff>
    </xdr:to>
    <xdr:sp macro="" textlink="">
      <xdr:nvSpPr>
        <xdr:cNvPr id="17" name="Caixa de Texto 1">
          <a:extLst>
            <a:ext uri="{FF2B5EF4-FFF2-40B4-BE49-F238E27FC236}">
              <a16:creationId xmlns:a16="http://schemas.microsoft.com/office/drawing/2014/main" id="{D23A81CF-5167-4146-8E3C-46C962DAC287}"/>
            </a:ext>
          </a:extLst>
        </xdr:cNvPr>
        <xdr:cNvSpPr txBox="1"/>
      </xdr:nvSpPr>
      <xdr:spPr>
        <a:xfrm>
          <a:off x="3000341" y="108178"/>
          <a:ext cx="8177927" cy="58578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2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52</xdr:row>
      <xdr:rowOff>0</xdr:rowOff>
    </xdr:from>
    <xdr:to>
      <xdr:col>6</xdr:col>
      <xdr:colOff>304800</xdr:colOff>
      <xdr:row>52</xdr:row>
      <xdr:rowOff>252413</xdr:rowOff>
    </xdr:to>
    <xdr:sp macro="" textlink="">
      <xdr:nvSpPr>
        <xdr:cNvPr id="182276" name="AutoShape 4" descr="Agisoft Metashape Professional 2.2">
          <a:extLst>
            <a:ext uri="{FF2B5EF4-FFF2-40B4-BE49-F238E27FC236}">
              <a16:creationId xmlns:a16="http://schemas.microsoft.com/office/drawing/2014/main" id="{351B4ECB-244A-40F3-8D86-6FECD6103DFF}"/>
            </a:ext>
          </a:extLst>
        </xdr:cNvPr>
        <xdr:cNvSpPr>
          <a:spLocks noChangeAspect="1" noChangeArrowheads="1"/>
        </xdr:cNvSpPr>
      </xdr:nvSpPr>
      <xdr:spPr bwMode="auto">
        <a:xfrm>
          <a:off x="7786688" y="1974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304800</xdr:colOff>
      <xdr:row>62</xdr:row>
      <xdr:rowOff>53070</xdr:rowOff>
    </xdr:to>
    <xdr:sp macro="" textlink="">
      <xdr:nvSpPr>
        <xdr:cNvPr id="19" name="AutoShape 4" descr="Agisoft Metashape Professional 2.2">
          <a:extLst>
            <a:ext uri="{FF2B5EF4-FFF2-40B4-BE49-F238E27FC236}">
              <a16:creationId xmlns:a16="http://schemas.microsoft.com/office/drawing/2014/main" id="{F0760E0F-CCEC-412E-9666-D050F946B636}"/>
            </a:ext>
          </a:extLst>
        </xdr:cNvPr>
        <xdr:cNvSpPr>
          <a:spLocks noChangeAspect="1" noChangeArrowheads="1"/>
        </xdr:cNvSpPr>
      </xdr:nvSpPr>
      <xdr:spPr bwMode="auto">
        <a:xfrm>
          <a:off x="7896225" y="21202650"/>
          <a:ext cx="304800" cy="305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285753</xdr:colOff>
      <xdr:row>0</xdr:row>
      <xdr:rowOff>113503</xdr:rowOff>
    </xdr:from>
    <xdr:to>
      <xdr:col>1</xdr:col>
      <xdr:colOff>1846170</xdr:colOff>
      <xdr:row>0</xdr:row>
      <xdr:rowOff>679305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3C9C3B06-D93F-42D4-ADD2-3308E1172E7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285753" y="113503"/>
          <a:ext cx="2458488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2136696</xdr:colOff>
      <xdr:row>0</xdr:row>
      <xdr:rowOff>102855</xdr:rowOff>
    </xdr:from>
    <xdr:to>
      <xdr:col>9</xdr:col>
      <xdr:colOff>3</xdr:colOff>
      <xdr:row>0</xdr:row>
      <xdr:rowOff>688644</xdr:rowOff>
    </xdr:to>
    <xdr:sp macro="" textlink="">
      <xdr:nvSpPr>
        <xdr:cNvPr id="21" name="Caixa de Texto 1">
          <a:extLst>
            <a:ext uri="{FF2B5EF4-FFF2-40B4-BE49-F238E27FC236}">
              <a16:creationId xmlns:a16="http://schemas.microsoft.com/office/drawing/2014/main" id="{9791A04D-39A6-4365-A495-C2DC1754002E}"/>
            </a:ext>
          </a:extLst>
        </xdr:cNvPr>
        <xdr:cNvSpPr txBox="1"/>
      </xdr:nvSpPr>
      <xdr:spPr>
        <a:xfrm>
          <a:off x="3034767" y="102855"/>
          <a:ext cx="7122969" cy="58578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2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12</xdr:col>
      <xdr:colOff>266566</xdr:colOff>
      <xdr:row>20</xdr:row>
      <xdr:rowOff>13607</xdr:rowOff>
    </xdr:from>
    <xdr:to>
      <xdr:col>19</xdr:col>
      <xdr:colOff>324104</xdr:colOff>
      <xdr:row>30</xdr:row>
      <xdr:rowOff>185560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599DA0B3-5868-4DE4-BA11-86FED84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98227" y="6592661"/>
          <a:ext cx="6480110" cy="326077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304800</xdr:colOff>
      <xdr:row>58</xdr:row>
      <xdr:rowOff>1018974</xdr:rowOff>
    </xdr:to>
    <xdr:sp macro="" textlink="">
      <xdr:nvSpPr>
        <xdr:cNvPr id="27" name="AutoShape 4" descr="Agisoft Metashape Professional 2.2">
          <a:extLst>
            <a:ext uri="{FF2B5EF4-FFF2-40B4-BE49-F238E27FC236}">
              <a16:creationId xmlns:a16="http://schemas.microsoft.com/office/drawing/2014/main" id="{11F3E39F-C299-49F2-810F-D8FFAC902356}"/>
            </a:ext>
          </a:extLst>
        </xdr:cNvPr>
        <xdr:cNvSpPr>
          <a:spLocks noChangeAspect="1" noChangeArrowheads="1"/>
        </xdr:cNvSpPr>
      </xdr:nvSpPr>
      <xdr:spPr bwMode="auto">
        <a:xfrm>
          <a:off x="7896225" y="17740313"/>
          <a:ext cx="304800" cy="1021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244927</xdr:rowOff>
    </xdr:from>
    <xdr:to>
      <xdr:col>1</xdr:col>
      <xdr:colOff>642253</xdr:colOff>
      <xdr:row>53</xdr:row>
      <xdr:rowOff>197302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28986CED-84A2-4469-B5B3-74C121EC1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5612"/>
        <a:stretch/>
      </xdr:blipFill>
      <xdr:spPr>
        <a:xfrm>
          <a:off x="0" y="15185570"/>
          <a:ext cx="1540324" cy="2687412"/>
        </a:xfrm>
        <a:prstGeom prst="rect">
          <a:avLst/>
        </a:prstGeom>
      </xdr:spPr>
    </xdr:pic>
    <xdr:clientData/>
  </xdr:twoCellAnchor>
  <xdr:twoCellAnchor editAs="oneCell">
    <xdr:from>
      <xdr:col>1</xdr:col>
      <xdr:colOff>754003</xdr:colOff>
      <xdr:row>46</xdr:row>
      <xdr:rowOff>17488</xdr:rowOff>
    </xdr:from>
    <xdr:to>
      <xdr:col>1</xdr:col>
      <xdr:colOff>2456120</xdr:colOff>
      <xdr:row>53</xdr:row>
      <xdr:rowOff>136070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9406ADB6-20E7-4F24-B8F6-54B05041DC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7629"/>
        <a:stretch/>
      </xdr:blipFill>
      <xdr:spPr>
        <a:xfrm>
          <a:off x="1652074" y="14958131"/>
          <a:ext cx="1702117" cy="2601886"/>
        </a:xfrm>
        <a:prstGeom prst="rect">
          <a:avLst/>
        </a:prstGeom>
      </xdr:spPr>
    </xdr:pic>
    <xdr:clientData/>
  </xdr:twoCellAnchor>
  <xdr:twoCellAnchor editAs="oneCell">
    <xdr:from>
      <xdr:col>1</xdr:col>
      <xdr:colOff>2592146</xdr:colOff>
      <xdr:row>46</xdr:row>
      <xdr:rowOff>23090</xdr:rowOff>
    </xdr:from>
    <xdr:to>
      <xdr:col>2</xdr:col>
      <xdr:colOff>455823</xdr:colOff>
      <xdr:row>54</xdr:row>
      <xdr:rowOff>6803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29584F9F-2DA5-4B9A-BA8F-87B4D16ED4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24586"/>
        <a:stretch/>
      </xdr:blipFill>
      <xdr:spPr>
        <a:xfrm>
          <a:off x="3490217" y="14963733"/>
          <a:ext cx="1476375" cy="2711945"/>
        </a:xfrm>
        <a:prstGeom prst="rect">
          <a:avLst/>
        </a:prstGeom>
      </xdr:spPr>
    </xdr:pic>
    <xdr:clientData/>
  </xdr:twoCellAnchor>
  <xdr:twoCellAnchor editAs="oneCell">
    <xdr:from>
      <xdr:col>2</xdr:col>
      <xdr:colOff>535766</xdr:colOff>
      <xdr:row>46</xdr:row>
      <xdr:rowOff>38781</xdr:rowOff>
    </xdr:from>
    <xdr:to>
      <xdr:col>4</xdr:col>
      <xdr:colOff>15753</xdr:colOff>
      <xdr:row>54</xdr:row>
      <xdr:rowOff>6803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9053157D-3A8E-4A0A-94AE-00B17D63E5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24844"/>
        <a:stretch/>
      </xdr:blipFill>
      <xdr:spPr>
        <a:xfrm>
          <a:off x="5046535" y="14979424"/>
          <a:ext cx="1514254" cy="2696254"/>
        </a:xfrm>
        <a:prstGeom prst="rect">
          <a:avLst/>
        </a:prstGeom>
      </xdr:spPr>
    </xdr:pic>
    <xdr:clientData/>
  </xdr:twoCellAnchor>
  <xdr:twoCellAnchor editAs="oneCell">
    <xdr:from>
      <xdr:col>4</xdr:col>
      <xdr:colOff>142700</xdr:colOff>
      <xdr:row>46</xdr:row>
      <xdr:rowOff>59868</xdr:rowOff>
    </xdr:from>
    <xdr:to>
      <xdr:col>6</xdr:col>
      <xdr:colOff>350837</xdr:colOff>
      <xdr:row>53</xdr:row>
      <xdr:rowOff>136070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E6D62BD-2898-44F0-9438-B468B61292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28506"/>
        <a:stretch/>
      </xdr:blipFill>
      <xdr:spPr>
        <a:xfrm>
          <a:off x="6687736" y="15252244"/>
          <a:ext cx="1718530" cy="25595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47630</xdr:colOff>
      <xdr:row>0</xdr:row>
      <xdr:rowOff>133351</xdr:rowOff>
    </xdr:from>
    <xdr:to>
      <xdr:col>1</xdr:col>
      <xdr:colOff>1443043</xdr:colOff>
      <xdr:row>0</xdr:row>
      <xdr:rowOff>552451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EE132DD-F986-430A-A43F-BC0D43DAAC7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47630" y="133351"/>
          <a:ext cx="1804988" cy="4191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1457325</xdr:colOff>
      <xdr:row>0</xdr:row>
      <xdr:rowOff>79808</xdr:rowOff>
    </xdr:from>
    <xdr:to>
      <xdr:col>4</xdr:col>
      <xdr:colOff>1552575</xdr:colOff>
      <xdr:row>0</xdr:row>
      <xdr:rowOff>622733</xdr:rowOff>
    </xdr:to>
    <xdr:sp macro="" textlink="">
      <xdr:nvSpPr>
        <xdr:cNvPr id="5" name="Caixa de Texto 1">
          <a:extLst>
            <a:ext uri="{FF2B5EF4-FFF2-40B4-BE49-F238E27FC236}">
              <a16:creationId xmlns:a16="http://schemas.microsoft.com/office/drawing/2014/main" id="{5FC944EB-CA2C-42C4-8D63-71A8F6AB7008}"/>
            </a:ext>
          </a:extLst>
        </xdr:cNvPr>
        <xdr:cNvSpPr txBox="1"/>
      </xdr:nvSpPr>
      <xdr:spPr>
        <a:xfrm>
          <a:off x="1866900" y="79808"/>
          <a:ext cx="496252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6</xdr:col>
      <xdr:colOff>193644</xdr:colOff>
      <xdr:row>3</xdr:row>
      <xdr:rowOff>119048</xdr:rowOff>
    </xdr:from>
    <xdr:to>
      <xdr:col>14</xdr:col>
      <xdr:colOff>389865</xdr:colOff>
      <xdr:row>20</xdr:row>
      <xdr:rowOff>76185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653A38-2AE3-4312-890B-A5A18CF0F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4069" y="1214423"/>
          <a:ext cx="7144709" cy="46196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133805</xdr:colOff>
      <xdr:row>35</xdr:row>
      <xdr:rowOff>200986</xdr:rowOff>
    </xdr:from>
    <xdr:to>
      <xdr:col>33</xdr:col>
      <xdr:colOff>605519</xdr:colOff>
      <xdr:row>54</xdr:row>
      <xdr:rowOff>102475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35A153-11C5-4EFF-B2DF-37D2CA58B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55180" y="9852986"/>
          <a:ext cx="6647089" cy="453698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150451</xdr:colOff>
      <xdr:row>0</xdr:row>
      <xdr:rowOff>58988</xdr:rowOff>
    </xdr:from>
    <xdr:to>
      <xdr:col>1</xdr:col>
      <xdr:colOff>1974632</xdr:colOff>
      <xdr:row>0</xdr:row>
      <xdr:rowOff>662238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732A719-33CB-4064-A40C-963AC4A472E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50451" y="58988"/>
          <a:ext cx="2577523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2130315</xdr:colOff>
      <xdr:row>0</xdr:row>
      <xdr:rowOff>73854</xdr:rowOff>
    </xdr:from>
    <xdr:to>
      <xdr:col>2</xdr:col>
      <xdr:colOff>746916</xdr:colOff>
      <xdr:row>0</xdr:row>
      <xdr:rowOff>616779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id="{87D45154-0C24-4E59-A318-58CEAB2BEC44}"/>
            </a:ext>
          </a:extLst>
        </xdr:cNvPr>
        <xdr:cNvSpPr txBox="1"/>
      </xdr:nvSpPr>
      <xdr:spPr>
        <a:xfrm>
          <a:off x="2773253" y="73854"/>
          <a:ext cx="4922151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4</xdr:col>
      <xdr:colOff>0</xdr:colOff>
      <xdr:row>0</xdr:row>
      <xdr:rowOff>53577</xdr:rowOff>
    </xdr:from>
    <xdr:to>
      <xdr:col>5</xdr:col>
      <xdr:colOff>384158</xdr:colOff>
      <xdr:row>0</xdr:row>
      <xdr:rowOff>656827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5D90EDD-4902-4D4B-A579-1E9D00BBB03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144000" y="53577"/>
          <a:ext cx="2575436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5</xdr:col>
      <xdr:colOff>643740</xdr:colOff>
      <xdr:row>0</xdr:row>
      <xdr:rowOff>81000</xdr:rowOff>
    </xdr:from>
    <xdr:to>
      <xdr:col>7</xdr:col>
      <xdr:colOff>1440377</xdr:colOff>
      <xdr:row>0</xdr:row>
      <xdr:rowOff>623925</xdr:rowOff>
    </xdr:to>
    <xdr:sp macro="" textlink="">
      <xdr:nvSpPr>
        <xdr:cNvPr id="10" name="Caixa de Texto 1">
          <a:extLst>
            <a:ext uri="{FF2B5EF4-FFF2-40B4-BE49-F238E27FC236}">
              <a16:creationId xmlns:a16="http://schemas.microsoft.com/office/drawing/2014/main" id="{A8EC0FDF-9E90-407D-A5FC-DF854B4510E3}"/>
            </a:ext>
          </a:extLst>
        </xdr:cNvPr>
        <xdr:cNvSpPr txBox="1"/>
      </xdr:nvSpPr>
      <xdr:spPr>
        <a:xfrm>
          <a:off x="11830853" y="81000"/>
          <a:ext cx="4916199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9</xdr:col>
      <xdr:colOff>274430</xdr:colOff>
      <xdr:row>0</xdr:row>
      <xdr:rowOff>60016</xdr:rowOff>
    </xdr:from>
    <xdr:to>
      <xdr:col>11</xdr:col>
      <xdr:colOff>568604</xdr:colOff>
      <xdr:row>0</xdr:row>
      <xdr:rowOff>663266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C9FA0588-7C8C-4053-8CA9-9A61F2B331E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7875270" y="60016"/>
          <a:ext cx="2566565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12</xdr:col>
      <xdr:colOff>313316</xdr:colOff>
      <xdr:row>0</xdr:row>
      <xdr:rowOff>100050</xdr:rowOff>
    </xdr:from>
    <xdr:to>
      <xdr:col>19</xdr:col>
      <xdr:colOff>544284</xdr:colOff>
      <xdr:row>0</xdr:row>
      <xdr:rowOff>642975</xdr:rowOff>
    </xdr:to>
    <xdr:sp macro="" textlink="">
      <xdr:nvSpPr>
        <xdr:cNvPr id="12" name="Caixa de Texto 1">
          <a:extLst>
            <a:ext uri="{FF2B5EF4-FFF2-40B4-BE49-F238E27FC236}">
              <a16:creationId xmlns:a16="http://schemas.microsoft.com/office/drawing/2014/main" id="{B5312C2B-1E1F-4898-B654-6D8C5260AF3F}"/>
            </a:ext>
          </a:extLst>
        </xdr:cNvPr>
        <xdr:cNvSpPr txBox="1"/>
      </xdr:nvSpPr>
      <xdr:spPr>
        <a:xfrm>
          <a:off x="20703620" y="100050"/>
          <a:ext cx="5041093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23</xdr:col>
      <xdr:colOff>258537</xdr:colOff>
      <xdr:row>0</xdr:row>
      <xdr:rowOff>58616</xdr:rowOff>
    </xdr:from>
    <xdr:to>
      <xdr:col>26</xdr:col>
      <xdr:colOff>78029</xdr:colOff>
      <xdr:row>0</xdr:row>
      <xdr:rowOff>661866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11173D6D-75EB-464C-9F91-848308971D9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27921858" y="58616"/>
          <a:ext cx="2568136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26</xdr:col>
      <xdr:colOff>458088</xdr:colOff>
      <xdr:row>0</xdr:row>
      <xdr:rowOff>83997</xdr:rowOff>
    </xdr:from>
    <xdr:to>
      <xdr:col>33</xdr:col>
      <xdr:colOff>115661</xdr:colOff>
      <xdr:row>0</xdr:row>
      <xdr:rowOff>626922</xdr:rowOff>
    </xdr:to>
    <xdr:sp macro="" textlink="">
      <xdr:nvSpPr>
        <xdr:cNvPr id="19" name="Caixa de Texto 1">
          <a:extLst>
            <a:ext uri="{FF2B5EF4-FFF2-40B4-BE49-F238E27FC236}">
              <a16:creationId xmlns:a16="http://schemas.microsoft.com/office/drawing/2014/main" id="{4F2A9F5F-34F6-4C87-AC23-2F37EE86E89F}"/>
            </a:ext>
          </a:extLst>
        </xdr:cNvPr>
        <xdr:cNvSpPr txBox="1"/>
      </xdr:nvSpPr>
      <xdr:spPr>
        <a:xfrm>
          <a:off x="30686357" y="83997"/>
          <a:ext cx="5039197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10</xdr:col>
      <xdr:colOff>1094480</xdr:colOff>
      <xdr:row>6</xdr:row>
      <xdr:rowOff>104316</xdr:rowOff>
    </xdr:from>
    <xdr:to>
      <xdr:col>20</xdr:col>
      <xdr:colOff>580489</xdr:colOff>
      <xdr:row>16</xdr:row>
      <xdr:rowOff>113524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38E57B47-69F0-45D1-A745-7AACB15391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32391"/>
        <a:stretch/>
      </xdr:blipFill>
      <xdr:spPr>
        <a:xfrm>
          <a:off x="18731605" y="2247441"/>
          <a:ext cx="8582384" cy="267620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1091483</xdr:colOff>
      <xdr:row>16</xdr:row>
      <xdr:rowOff>196244</xdr:rowOff>
    </xdr:from>
    <xdr:to>
      <xdr:col>20</xdr:col>
      <xdr:colOff>573086</xdr:colOff>
      <xdr:row>27</xdr:row>
      <xdr:rowOff>34772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399F2284-86C5-4305-A98B-06DDFF05D5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83" b="32724"/>
        <a:stretch/>
      </xdr:blipFill>
      <xdr:spPr>
        <a:xfrm>
          <a:off x="18728608" y="5006369"/>
          <a:ext cx="8577978" cy="263252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1101044</xdr:colOff>
      <xdr:row>27</xdr:row>
      <xdr:rowOff>117924</xdr:rowOff>
    </xdr:from>
    <xdr:to>
      <xdr:col>20</xdr:col>
      <xdr:colOff>586240</xdr:colOff>
      <xdr:row>37</xdr:row>
      <xdr:rowOff>199931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65ACEC56-839C-4CA3-9F85-F4B10D5136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32594"/>
        <a:stretch/>
      </xdr:blipFill>
      <xdr:spPr>
        <a:xfrm>
          <a:off x="18738169" y="7722049"/>
          <a:ext cx="8581571" cy="263788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24</xdr:col>
      <xdr:colOff>27217</xdr:colOff>
      <xdr:row>7</xdr:row>
      <xdr:rowOff>103751</xdr:rowOff>
    </xdr:from>
    <xdr:to>
      <xdr:col>36</xdr:col>
      <xdr:colOff>27218</xdr:colOff>
      <xdr:row>18</xdr:row>
      <xdr:rowOff>231320</xdr:rowOff>
    </xdr:to>
    <xdr:grpSp>
      <xdr:nvGrpSpPr>
        <xdr:cNvPr id="34" name="Agrupar 33">
          <a:extLst>
            <a:ext uri="{FF2B5EF4-FFF2-40B4-BE49-F238E27FC236}">
              <a16:creationId xmlns:a16="http://schemas.microsoft.com/office/drawing/2014/main" id="{20033C31-EB39-417F-B823-C410A007CAAF}"/>
            </a:ext>
          </a:extLst>
        </xdr:cNvPr>
        <xdr:cNvGrpSpPr/>
      </xdr:nvGrpSpPr>
      <xdr:grpSpPr>
        <a:xfrm>
          <a:off x="29507092" y="3032689"/>
          <a:ext cx="10834689" cy="2746944"/>
          <a:chOff x="27840214" y="2301306"/>
          <a:chExt cx="10096499" cy="2785571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88C9F8E2-15F0-46B7-8390-7E2EA0EF637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l="50163" b="18605"/>
          <a:stretch/>
        </xdr:blipFill>
        <xdr:spPr>
          <a:xfrm>
            <a:off x="31902748" y="2302555"/>
            <a:ext cx="6033965" cy="2784322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  <xdr:pic>
        <xdr:nvPicPr>
          <xdr:cNvPr id="28" name="Imagem 27">
            <a:extLst>
              <a:ext uri="{FF2B5EF4-FFF2-40B4-BE49-F238E27FC236}">
                <a16:creationId xmlns:a16="http://schemas.microsoft.com/office/drawing/2014/main" id="{61BC5002-0884-4D77-98B3-E04BCC8AB1F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r="66504" b="18605"/>
          <a:stretch/>
        </xdr:blipFill>
        <xdr:spPr>
          <a:xfrm>
            <a:off x="27840214" y="2301306"/>
            <a:ext cx="4048129" cy="2779213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</xdr:grpSp>
    <xdr:clientData/>
  </xdr:twoCellAnchor>
  <xdr:twoCellAnchor editAs="oneCell">
    <xdr:from>
      <xdr:col>4</xdr:col>
      <xdr:colOff>7220</xdr:colOff>
      <xdr:row>7</xdr:row>
      <xdr:rowOff>131783</xdr:rowOff>
    </xdr:from>
    <xdr:to>
      <xdr:col>8</xdr:col>
      <xdr:colOff>9220</xdr:colOff>
      <xdr:row>19</xdr:row>
      <xdr:rowOff>139111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4698C17-0A88-44E3-B7E5-92E4DC594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421095" y="3100408"/>
          <a:ext cx="8892000" cy="305532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6866</xdr:colOff>
      <xdr:row>20</xdr:row>
      <xdr:rowOff>35338</xdr:rowOff>
    </xdr:from>
    <xdr:to>
      <xdr:col>8</xdr:col>
      <xdr:colOff>8866</xdr:colOff>
      <xdr:row>32</xdr:row>
      <xdr:rowOff>29338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622BBFD-4EF8-4F82-9F49-167911A33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420741" y="6305963"/>
          <a:ext cx="8892000" cy="3042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4590</xdr:colOff>
      <xdr:row>32</xdr:row>
      <xdr:rowOff>158905</xdr:rowOff>
    </xdr:from>
    <xdr:to>
      <xdr:col>8</xdr:col>
      <xdr:colOff>6590</xdr:colOff>
      <xdr:row>44</xdr:row>
      <xdr:rowOff>161896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FE1B700B-BC80-4B3D-A6BB-E189D016F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418465" y="9477530"/>
          <a:ext cx="8892000" cy="307480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149</xdr:colOff>
      <xdr:row>45</xdr:row>
      <xdr:rowOff>48124</xdr:rowOff>
    </xdr:from>
    <xdr:to>
      <xdr:col>8</xdr:col>
      <xdr:colOff>2149</xdr:colOff>
      <xdr:row>58</xdr:row>
      <xdr:rowOff>113124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3704D34C-CF40-446F-833E-87CBE1E4C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414024" y="12692562"/>
          <a:ext cx="8892000" cy="30415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1194289</xdr:colOff>
      <xdr:row>39</xdr:row>
      <xdr:rowOff>223551</xdr:rowOff>
    </xdr:from>
    <xdr:to>
      <xdr:col>19</xdr:col>
      <xdr:colOff>793648</xdr:colOff>
      <xdr:row>57</xdr:row>
      <xdr:rowOff>75630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11BF1A82-326B-4BAE-A758-B4037D11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291914" y="11343989"/>
          <a:ext cx="8560797" cy="409864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24</xdr:col>
      <xdr:colOff>670156</xdr:colOff>
      <xdr:row>19</xdr:row>
      <xdr:rowOff>79375</xdr:rowOff>
    </xdr:from>
    <xdr:to>
      <xdr:col>35</xdr:col>
      <xdr:colOff>314041</xdr:colOff>
      <xdr:row>32</xdr:row>
      <xdr:rowOff>223733</xdr:rowOff>
    </xdr:to>
    <xdr:grpSp>
      <xdr:nvGrpSpPr>
        <xdr:cNvPr id="24" name="Agrupar 23">
          <a:extLst>
            <a:ext uri="{FF2B5EF4-FFF2-40B4-BE49-F238E27FC236}">
              <a16:creationId xmlns:a16="http://schemas.microsoft.com/office/drawing/2014/main" id="{54FAD449-EC7C-494C-B42E-1404F3394ED5}"/>
            </a:ext>
          </a:extLst>
        </xdr:cNvPr>
        <xdr:cNvGrpSpPr/>
      </xdr:nvGrpSpPr>
      <xdr:grpSpPr>
        <a:xfrm>
          <a:off x="30150031" y="5865813"/>
          <a:ext cx="9621323" cy="3239983"/>
          <a:chOff x="31459712" y="6175375"/>
          <a:chExt cx="10415073" cy="3446358"/>
        </a:xfrm>
      </xdr:grpSpPr>
      <xdr:pic>
        <xdr:nvPicPr>
          <xdr:cNvPr id="6" name="Imagem 5">
            <a:extLst>
              <a:ext uri="{FF2B5EF4-FFF2-40B4-BE49-F238E27FC236}">
                <a16:creationId xmlns:a16="http://schemas.microsoft.com/office/drawing/2014/main" id="{DB8E2C4B-6405-4A9B-AEBF-6085F4E915D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/>
          <a:srcRect l="50216" r="24586" b="16307"/>
          <a:stretch/>
        </xdr:blipFill>
        <xdr:spPr>
          <a:xfrm>
            <a:off x="35291002" y="6180128"/>
            <a:ext cx="3047122" cy="3438992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  <xdr:pic>
        <xdr:nvPicPr>
          <xdr:cNvPr id="30" name="Imagem 29">
            <a:extLst>
              <a:ext uri="{FF2B5EF4-FFF2-40B4-BE49-F238E27FC236}">
                <a16:creationId xmlns:a16="http://schemas.microsoft.com/office/drawing/2014/main" id="{A5A02FCB-9B51-4409-9769-33A1437C1A8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/>
          <a:srcRect l="-349" t="-392" r="33180" b="21508"/>
          <a:stretch/>
        </xdr:blipFill>
        <xdr:spPr>
          <a:xfrm>
            <a:off x="31459712" y="6186718"/>
            <a:ext cx="3798663" cy="3435015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  <xdr:pic>
        <xdr:nvPicPr>
          <xdr:cNvPr id="16" name="Imagem 15">
            <a:extLst>
              <a:ext uri="{FF2B5EF4-FFF2-40B4-BE49-F238E27FC236}">
                <a16:creationId xmlns:a16="http://schemas.microsoft.com/office/drawing/2014/main" id="{E94EDD24-652E-409D-8786-D3F9811646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38381533" y="6183315"/>
            <a:ext cx="1679028" cy="3429000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379E6BEA-B7FB-483F-96BB-8B17067697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40124064" y="6175375"/>
            <a:ext cx="1750721" cy="3429000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20410</xdr:colOff>
      <xdr:row>34</xdr:row>
      <xdr:rowOff>188707</xdr:rowOff>
    </xdr:from>
    <xdr:to>
      <xdr:col>33</xdr:col>
      <xdr:colOff>557892</xdr:colOff>
      <xdr:row>54</xdr:row>
      <xdr:rowOff>108717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682790-4320-4245-A402-C3D0036CD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34946" y="9366726"/>
          <a:ext cx="7626804" cy="473742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24</xdr:col>
      <xdr:colOff>47625</xdr:colOff>
      <xdr:row>8</xdr:row>
      <xdr:rowOff>16052</xdr:rowOff>
    </xdr:from>
    <xdr:to>
      <xdr:col>35</xdr:col>
      <xdr:colOff>761998</xdr:colOff>
      <xdr:row>17</xdr:row>
      <xdr:rowOff>129269</xdr:rowOff>
    </xdr:to>
    <xdr:grpSp>
      <xdr:nvGrpSpPr>
        <xdr:cNvPr id="36" name="Agrupar 35">
          <a:extLst>
            <a:ext uri="{FF2B5EF4-FFF2-40B4-BE49-F238E27FC236}">
              <a16:creationId xmlns:a16="http://schemas.microsoft.com/office/drawing/2014/main" id="{3AD71CD5-7C3F-4CDC-93AA-4A9DDAF11040}"/>
            </a:ext>
          </a:extLst>
        </xdr:cNvPr>
        <xdr:cNvGrpSpPr/>
      </xdr:nvGrpSpPr>
      <xdr:grpSpPr>
        <a:xfrm>
          <a:off x="28033807" y="3358461"/>
          <a:ext cx="10187418" cy="2295308"/>
          <a:chOff x="28347757" y="2390498"/>
          <a:chExt cx="8908601" cy="2303346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C18AA4A5-92B1-44C2-A169-05FFECD8EB6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b="24084"/>
          <a:stretch/>
        </xdr:blipFill>
        <xdr:spPr>
          <a:xfrm>
            <a:off x="28347757" y="2397579"/>
            <a:ext cx="1866904" cy="2296265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ED94B722-3AC3-4290-A5D7-BF4BDF4DDBB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b="30670"/>
          <a:stretch/>
        </xdr:blipFill>
        <xdr:spPr>
          <a:xfrm>
            <a:off x="30210754" y="2390498"/>
            <a:ext cx="1873253" cy="2167895"/>
          </a:xfrm>
          <a:prstGeom prst="rect">
            <a:avLst/>
          </a:prstGeom>
        </xdr:spPr>
      </xdr:pic>
      <xdr:pic>
        <xdr:nvPicPr>
          <xdr:cNvPr id="7" name="Imagem 6">
            <a:extLst>
              <a:ext uri="{FF2B5EF4-FFF2-40B4-BE49-F238E27FC236}">
                <a16:creationId xmlns:a16="http://schemas.microsoft.com/office/drawing/2014/main" id="{017AC053-6809-4084-B605-30180FA4C43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b="29663"/>
          <a:stretch/>
        </xdr:blipFill>
        <xdr:spPr>
          <a:xfrm>
            <a:off x="32041437" y="2400301"/>
            <a:ext cx="1720964" cy="2062842"/>
          </a:xfrm>
          <a:prstGeom prst="rect">
            <a:avLst/>
          </a:prstGeom>
        </xdr:spPr>
      </xdr:pic>
      <xdr:pic>
        <xdr:nvPicPr>
          <xdr:cNvPr id="8" name="Imagem 7">
            <a:extLst>
              <a:ext uri="{FF2B5EF4-FFF2-40B4-BE49-F238E27FC236}">
                <a16:creationId xmlns:a16="http://schemas.microsoft.com/office/drawing/2014/main" id="{E868EFB8-D39D-4EF7-B89A-C7C493FEDFB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b="27054"/>
          <a:stretch/>
        </xdr:blipFill>
        <xdr:spPr>
          <a:xfrm>
            <a:off x="33756916" y="2397302"/>
            <a:ext cx="1817865" cy="2174698"/>
          </a:xfrm>
          <a:prstGeom prst="rect">
            <a:avLst/>
          </a:prstGeom>
        </xdr:spPr>
      </xdr:pic>
      <xdr:pic>
        <xdr:nvPicPr>
          <xdr:cNvPr id="9" name="Imagem 8">
            <a:extLst>
              <a:ext uri="{FF2B5EF4-FFF2-40B4-BE49-F238E27FC236}">
                <a16:creationId xmlns:a16="http://schemas.microsoft.com/office/drawing/2014/main" id="{A58600CA-1FC7-47EB-8B39-87D97E5D83C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b="26000"/>
          <a:stretch/>
        </xdr:blipFill>
        <xdr:spPr>
          <a:xfrm>
            <a:off x="35588118" y="2399283"/>
            <a:ext cx="1668240" cy="2209514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288298</xdr:colOff>
      <xdr:row>0</xdr:row>
      <xdr:rowOff>68034</xdr:rowOff>
    </xdr:from>
    <xdr:to>
      <xdr:col>1</xdr:col>
      <xdr:colOff>2113924</xdr:colOff>
      <xdr:row>0</xdr:row>
      <xdr:rowOff>671284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ED4FEFD5-5097-4133-933F-229889016B40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288298" y="68034"/>
          <a:ext cx="2583090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2352279</xdr:colOff>
      <xdr:row>0</xdr:row>
      <xdr:rowOff>107022</xdr:rowOff>
    </xdr:from>
    <xdr:to>
      <xdr:col>2</xdr:col>
      <xdr:colOff>968880</xdr:colOff>
      <xdr:row>0</xdr:row>
      <xdr:rowOff>649947</xdr:rowOff>
    </xdr:to>
    <xdr:sp macro="" textlink="">
      <xdr:nvSpPr>
        <xdr:cNvPr id="14" name="Caixa de Texto 1">
          <a:extLst>
            <a:ext uri="{FF2B5EF4-FFF2-40B4-BE49-F238E27FC236}">
              <a16:creationId xmlns:a16="http://schemas.microsoft.com/office/drawing/2014/main" id="{AF7CFAA8-18A1-4A75-9851-D4CC8324B236}"/>
            </a:ext>
          </a:extLst>
        </xdr:cNvPr>
        <xdr:cNvSpPr txBox="1"/>
      </xdr:nvSpPr>
      <xdr:spPr>
        <a:xfrm>
          <a:off x="2998619" y="107022"/>
          <a:ext cx="4916708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279801</xdr:colOff>
      <xdr:row>0</xdr:row>
      <xdr:rowOff>47624</xdr:rowOff>
    </xdr:from>
    <xdr:to>
      <xdr:col>5</xdr:col>
      <xdr:colOff>353490</xdr:colOff>
      <xdr:row>0</xdr:row>
      <xdr:rowOff>650874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636EC99-C4E2-4557-875B-FFC1002B9D76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95820" y="47624"/>
          <a:ext cx="2575437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5</xdr:col>
      <xdr:colOff>400134</xdr:colOff>
      <xdr:row>0</xdr:row>
      <xdr:rowOff>93415</xdr:rowOff>
    </xdr:from>
    <xdr:to>
      <xdr:col>7</xdr:col>
      <xdr:colOff>1201532</xdr:colOff>
      <xdr:row>0</xdr:row>
      <xdr:rowOff>636340</xdr:rowOff>
    </xdr:to>
    <xdr:sp macro="" textlink="">
      <xdr:nvSpPr>
        <xdr:cNvPr id="16" name="Caixa de Texto 1">
          <a:extLst>
            <a:ext uri="{FF2B5EF4-FFF2-40B4-BE49-F238E27FC236}">
              <a16:creationId xmlns:a16="http://schemas.microsoft.com/office/drawing/2014/main" id="{985F7329-7B3F-49B7-9065-76CC8500765E}"/>
            </a:ext>
          </a:extLst>
        </xdr:cNvPr>
        <xdr:cNvSpPr txBox="1"/>
      </xdr:nvSpPr>
      <xdr:spPr>
        <a:xfrm>
          <a:off x="11523218" y="93415"/>
          <a:ext cx="609306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9</xdr:col>
      <xdr:colOff>317216</xdr:colOff>
      <xdr:row>0</xdr:row>
      <xdr:rowOff>53577</xdr:rowOff>
    </xdr:from>
    <xdr:to>
      <xdr:col>11</xdr:col>
      <xdr:colOff>792049</xdr:colOff>
      <xdr:row>0</xdr:row>
      <xdr:rowOff>656827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27AD91E2-6F0B-4833-A43E-BC994CE2BF2E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7918056" y="53577"/>
          <a:ext cx="2563529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12</xdr:col>
      <xdr:colOff>272941</xdr:colOff>
      <xdr:row>0</xdr:row>
      <xdr:rowOff>85761</xdr:rowOff>
    </xdr:from>
    <xdr:to>
      <xdr:col>19</xdr:col>
      <xdr:colOff>374195</xdr:colOff>
      <xdr:row>0</xdr:row>
      <xdr:rowOff>628686</xdr:rowOff>
    </xdr:to>
    <xdr:sp macro="" textlink="">
      <xdr:nvSpPr>
        <xdr:cNvPr id="18" name="Caixa de Texto 1">
          <a:extLst>
            <a:ext uri="{FF2B5EF4-FFF2-40B4-BE49-F238E27FC236}">
              <a16:creationId xmlns:a16="http://schemas.microsoft.com/office/drawing/2014/main" id="{2C5B1EA3-DE53-478C-8449-B09CE4F96650}"/>
            </a:ext>
          </a:extLst>
        </xdr:cNvPr>
        <xdr:cNvSpPr txBox="1"/>
      </xdr:nvSpPr>
      <xdr:spPr>
        <a:xfrm>
          <a:off x="20738084" y="85761"/>
          <a:ext cx="4911380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23</xdr:col>
      <xdr:colOff>311263</xdr:colOff>
      <xdr:row>0</xdr:row>
      <xdr:rowOff>45924</xdr:rowOff>
    </xdr:from>
    <xdr:to>
      <xdr:col>26</xdr:col>
      <xdr:colOff>414614</xdr:colOff>
      <xdr:row>0</xdr:row>
      <xdr:rowOff>649174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A307F1B9-2930-4D7B-911D-ADED1EA5D418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27967782" y="45924"/>
          <a:ext cx="2587339" cy="6032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26</xdr:col>
      <xdr:colOff>637781</xdr:colOff>
      <xdr:row>0</xdr:row>
      <xdr:rowOff>84911</xdr:rowOff>
    </xdr:from>
    <xdr:to>
      <xdr:col>35</xdr:col>
      <xdr:colOff>523874</xdr:colOff>
      <xdr:row>0</xdr:row>
      <xdr:rowOff>627836</xdr:rowOff>
    </xdr:to>
    <xdr:sp macro="" textlink="">
      <xdr:nvSpPr>
        <xdr:cNvPr id="24" name="Caixa de Texto 1">
          <a:extLst>
            <a:ext uri="{FF2B5EF4-FFF2-40B4-BE49-F238E27FC236}">
              <a16:creationId xmlns:a16="http://schemas.microsoft.com/office/drawing/2014/main" id="{D1BE0DE5-FE2F-438F-9BE8-0D049C1C2AE4}"/>
            </a:ext>
          </a:extLst>
        </xdr:cNvPr>
        <xdr:cNvSpPr txBox="1"/>
      </xdr:nvSpPr>
      <xdr:spPr>
        <a:xfrm>
          <a:off x="30825228" y="84911"/>
          <a:ext cx="680532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Ministério da Integração e do Desenvolvimento Regional - MIDR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Desenvolvimento dos Vales do São Francisco e do Parnaíba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6ª Superintendência Regional - 6ª SR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pt-BR" sz="1000">
            <a:effectLst/>
            <a:latin typeface="Arial" panose="020B0604020202020204" pitchFamily="7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10</xdr:col>
      <xdr:colOff>600228</xdr:colOff>
      <xdr:row>6</xdr:row>
      <xdr:rowOff>95366</xdr:rowOff>
    </xdr:from>
    <xdr:to>
      <xdr:col>21</xdr:col>
      <xdr:colOff>110214</xdr:colOff>
      <xdr:row>14</xdr:row>
      <xdr:rowOff>86280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AB98F967-503C-4EE5-854D-9DDE15AB39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b="30968"/>
        <a:stretch/>
      </xdr:blipFill>
      <xdr:spPr>
        <a:xfrm>
          <a:off x="18139835" y="2204473"/>
          <a:ext cx="8640379" cy="20864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605516</xdr:colOff>
      <xdr:row>14</xdr:row>
      <xdr:rowOff>165457</xdr:rowOff>
    </xdr:from>
    <xdr:to>
      <xdr:col>21</xdr:col>
      <xdr:colOff>126544</xdr:colOff>
      <xdr:row>25</xdr:row>
      <xdr:rowOff>47520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DE5FA1-D3D0-48FB-818D-88B47CDAC1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28278"/>
        <a:stretch/>
      </xdr:blipFill>
      <xdr:spPr>
        <a:xfrm>
          <a:off x="18145123" y="4370064"/>
          <a:ext cx="8651421" cy="257627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591910</xdr:colOff>
      <xdr:row>25</xdr:row>
      <xdr:rowOff>90142</xdr:rowOff>
    </xdr:from>
    <xdr:to>
      <xdr:col>21</xdr:col>
      <xdr:colOff>112935</xdr:colOff>
      <xdr:row>36</xdr:row>
      <xdr:rowOff>31776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557A8AF3-BE46-4444-A386-976C809968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27804"/>
        <a:stretch/>
      </xdr:blipFill>
      <xdr:spPr>
        <a:xfrm>
          <a:off x="18131517" y="6988963"/>
          <a:ext cx="8651418" cy="26358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24</xdr:col>
      <xdr:colOff>38135</xdr:colOff>
      <xdr:row>20</xdr:row>
      <xdr:rowOff>244930</xdr:rowOff>
    </xdr:from>
    <xdr:to>
      <xdr:col>35</xdr:col>
      <xdr:colOff>687159</xdr:colOff>
      <xdr:row>30</xdr:row>
      <xdr:rowOff>173599</xdr:rowOff>
    </xdr:to>
    <xdr:grpSp>
      <xdr:nvGrpSpPr>
        <xdr:cNvPr id="39" name="Agrupar 38">
          <a:extLst>
            <a:ext uri="{FF2B5EF4-FFF2-40B4-BE49-F238E27FC236}">
              <a16:creationId xmlns:a16="http://schemas.microsoft.com/office/drawing/2014/main" id="{79E98E60-C2C0-49CF-8E9E-5CFB2A82F30B}"/>
            </a:ext>
          </a:extLst>
        </xdr:cNvPr>
        <xdr:cNvGrpSpPr/>
      </xdr:nvGrpSpPr>
      <xdr:grpSpPr>
        <a:xfrm>
          <a:off x="28024317" y="6496794"/>
          <a:ext cx="10122069" cy="2353214"/>
          <a:chOff x="28364805" y="4714876"/>
          <a:chExt cx="9789623" cy="2445990"/>
        </a:xfrm>
      </xdr:grpSpPr>
      <xdr:pic>
        <xdr:nvPicPr>
          <xdr:cNvPr id="10" name="Imagem 9">
            <a:extLst>
              <a:ext uri="{FF2B5EF4-FFF2-40B4-BE49-F238E27FC236}">
                <a16:creationId xmlns:a16="http://schemas.microsoft.com/office/drawing/2014/main" id="{F626E220-C7A6-4E5F-9E68-ED906723BFD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/>
          <a:srcRect b="27632"/>
          <a:stretch/>
        </xdr:blipFill>
        <xdr:spPr>
          <a:xfrm>
            <a:off x="28364805" y="4815567"/>
            <a:ext cx="2053963" cy="2216452"/>
          </a:xfrm>
          <a:prstGeom prst="rect">
            <a:avLst/>
          </a:prstGeom>
        </xdr:spPr>
      </xdr:pic>
      <xdr:pic>
        <xdr:nvPicPr>
          <xdr:cNvPr id="11" name="Imagem 10">
            <a:extLst>
              <a:ext uri="{FF2B5EF4-FFF2-40B4-BE49-F238E27FC236}">
                <a16:creationId xmlns:a16="http://schemas.microsoft.com/office/drawing/2014/main" id="{DAFB1DEF-6FCE-4235-BDE7-99C71606AF0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/>
          <a:srcRect b="27977"/>
          <a:stretch/>
        </xdr:blipFill>
        <xdr:spPr>
          <a:xfrm>
            <a:off x="30456063" y="4856385"/>
            <a:ext cx="2037786" cy="2232936"/>
          </a:xfrm>
          <a:prstGeom prst="rect">
            <a:avLst/>
          </a:prstGeom>
        </xdr:spPr>
      </xdr:pic>
      <xdr:pic>
        <xdr:nvPicPr>
          <xdr:cNvPr id="12" name="Imagem 11">
            <a:extLst>
              <a:ext uri="{FF2B5EF4-FFF2-40B4-BE49-F238E27FC236}">
                <a16:creationId xmlns:a16="http://schemas.microsoft.com/office/drawing/2014/main" id="{5A3624EC-4ED7-4A17-A89D-AD691818CBD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/>
          <a:srcRect b="26061"/>
          <a:stretch/>
        </xdr:blipFill>
        <xdr:spPr>
          <a:xfrm>
            <a:off x="32463396" y="4842780"/>
            <a:ext cx="2058588" cy="2260149"/>
          </a:xfrm>
          <a:prstGeom prst="rect">
            <a:avLst/>
          </a:prstGeom>
        </xdr:spPr>
      </xdr:pic>
      <xdr:pic>
        <xdr:nvPicPr>
          <xdr:cNvPr id="37" name="Imagem 36">
            <a:extLst>
              <a:ext uri="{FF2B5EF4-FFF2-40B4-BE49-F238E27FC236}">
                <a16:creationId xmlns:a16="http://schemas.microsoft.com/office/drawing/2014/main" id="{37AC0E1F-142C-45F3-B2ED-C1487F2A71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34650591" y="4804788"/>
            <a:ext cx="1503588" cy="2216498"/>
          </a:xfrm>
          <a:prstGeom prst="rect">
            <a:avLst/>
          </a:prstGeom>
        </xdr:spPr>
      </xdr:pic>
      <xdr:pic>
        <xdr:nvPicPr>
          <xdr:cNvPr id="38" name="Imagem 37">
            <a:extLst>
              <a:ext uri="{FF2B5EF4-FFF2-40B4-BE49-F238E27FC236}">
                <a16:creationId xmlns:a16="http://schemas.microsoft.com/office/drawing/2014/main" id="{E30759D5-4D62-4A96-BA02-EEEA98611F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36439929" y="4714876"/>
            <a:ext cx="1714499" cy="2445990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13603</xdr:colOff>
      <xdr:row>7</xdr:row>
      <xdr:rowOff>81642</xdr:rowOff>
    </xdr:from>
    <xdr:to>
      <xdr:col>8</xdr:col>
      <xdr:colOff>6532</xdr:colOff>
      <xdr:row>19</xdr:row>
      <xdr:rowOff>58346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756719D-D0AC-466B-A0C2-D30F37110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109979" y="3204482"/>
          <a:ext cx="8892000" cy="299749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20410</xdr:colOff>
      <xdr:row>19</xdr:row>
      <xdr:rowOff>172237</xdr:rowOff>
    </xdr:from>
    <xdr:to>
      <xdr:col>8</xdr:col>
      <xdr:colOff>13339</xdr:colOff>
      <xdr:row>31</xdr:row>
      <xdr:rowOff>182435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BC89BD0-0D9F-4D8C-843A-A86E16467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116786" y="6315863"/>
          <a:ext cx="8892000" cy="303098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30029</xdr:colOff>
      <xdr:row>32</xdr:row>
      <xdr:rowOff>58964</xdr:rowOff>
    </xdr:from>
    <xdr:to>
      <xdr:col>8</xdr:col>
      <xdr:colOff>22958</xdr:colOff>
      <xdr:row>44</xdr:row>
      <xdr:rowOff>41105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7D8DF26A-A111-40CD-BA6B-30FBE2EED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126405" y="9475107"/>
          <a:ext cx="8892000" cy="300292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35150</xdr:colOff>
      <xdr:row>44</xdr:row>
      <xdr:rowOff>188970</xdr:rowOff>
    </xdr:from>
    <xdr:to>
      <xdr:col>8</xdr:col>
      <xdr:colOff>28079</xdr:colOff>
      <xdr:row>58</xdr:row>
      <xdr:rowOff>96492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FCC3EEBF-2188-477F-BEE1-FFD8C5B35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131526" y="12625899"/>
          <a:ext cx="8892000" cy="300314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855345</xdr:colOff>
      <xdr:row>39</xdr:row>
      <xdr:rowOff>84327</xdr:rowOff>
    </xdr:from>
    <xdr:to>
      <xdr:col>20</xdr:col>
      <xdr:colOff>408214</xdr:colOff>
      <xdr:row>57</xdr:row>
      <xdr:rowOff>11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A8D13AE9-6CBB-4B28-90DE-858E2DCCF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9653614" y="11262596"/>
          <a:ext cx="8560797" cy="409864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28014</xdr:colOff>
      <xdr:row>0</xdr:row>
      <xdr:rowOff>71998</xdr:rowOff>
    </xdr:from>
    <xdr:to>
      <xdr:col>2</xdr:col>
      <xdr:colOff>1230056</xdr:colOff>
      <xdr:row>3</xdr:row>
      <xdr:rowOff>133510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C22F9A-F4A6-41D0-BB0D-756013CF80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442" b="28846"/>
        <a:stretch/>
      </xdr:blipFill>
      <xdr:spPr bwMode="auto">
        <a:xfrm>
          <a:off x="289952" y="71998"/>
          <a:ext cx="2148588" cy="633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76182</xdr:colOff>
      <xdr:row>1</xdr:row>
      <xdr:rowOff>228878</xdr:rowOff>
    </xdr:from>
    <xdr:to>
      <xdr:col>2</xdr:col>
      <xdr:colOff>724931</xdr:colOff>
      <xdr:row>4</xdr:row>
      <xdr:rowOff>166285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3CC420-579C-4885-B80F-F1279AA7FE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442" b="28846"/>
        <a:stretch/>
      </xdr:blipFill>
      <xdr:spPr bwMode="auto">
        <a:xfrm>
          <a:off x="76182" y="481291"/>
          <a:ext cx="2163224" cy="63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229361</xdr:colOff>
      <xdr:row>0</xdr:row>
      <xdr:rowOff>235963</xdr:rowOff>
    </xdr:from>
    <xdr:ext cx="1739776" cy="430785"/>
    <xdr:pic>
      <xdr:nvPicPr>
        <xdr:cNvPr id="2" name="image1.jpeg">
          <a:extLst>
            <a:ext uri="{FF2B5EF4-FFF2-40B4-BE49-F238E27FC236}">
              <a16:creationId xmlns:a16="http://schemas.microsoft.com/office/drawing/2014/main" id="{25BC6633-38BC-4551-908E-7F6BAC087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361" y="235963"/>
          <a:ext cx="1739776" cy="43078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gvbr-my.sharepoint.com/PEM/G40-Pavimenta&#231;&#227;o_2024.04.1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3\DNIT\03_VALORA&#199;&#195;O-SICRO\2023.01_BD-Jan.2023\1_Implanta&#231;&#245;es\Motiva&#231;&#245;es%20-%20Confec&#231;&#227;o%20do%20R.O.%20-%20Ref.out.202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  <sheetName val="Quadro_+_Gráfico1"/>
      <sheetName val="RP-1_SB_(3)"/>
      <sheetName val="Custo_do_CM-301"/>
      <sheetName val="memória_de_calculo_liquida1"/>
      <sheetName val="Desp__Apoio1"/>
      <sheetName val="Carimbo_de_Nota"/>
      <sheetName val="Fresagem_de_Pista_Ago-98"/>
      <sheetName val="PLANILHA_ATUALIZADA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D.-EXP."/>
      <sheetName val="BOCAIS"/>
      <sheetName val="LEQ"/>
      <sheetName val="Planejamento Detalh"/>
      <sheetName val="Resumo_Geral"/>
      <sheetName val="Resumo_Financeiro"/>
      <sheetName val="7CONT_FIN"/>
      <sheetName val="Curva S Financeira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DIPRV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egação na Planilha"/>
      <sheetName val="Sintético CCUs"/>
      <sheetName val="Analítico CCU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4-45"/>
      <sheetName val="S46"/>
      <sheetName val="S47"/>
      <sheetName val="S52"/>
      <sheetName val="S53"/>
      <sheetName val="S54"/>
      <sheetName val="E9509"/>
      <sheetName val="E9681"/>
      <sheetName val="Auxiliar"/>
      <sheetName val="PEM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. Out 22"/>
      <sheetName val="2"/>
      <sheetName val="3a"/>
      <sheetName val="3b"/>
      <sheetName val="4"/>
      <sheetName val="5a"/>
      <sheetName val="5b"/>
      <sheetName val="6a"/>
      <sheetName val="6b"/>
      <sheetName val="7"/>
      <sheetName val="8"/>
      <sheetName val="9"/>
      <sheetName val="Modelo CCUs"/>
      <sheetName val="Modelo Insumos"/>
      <sheetName val="Aux Lista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v.br/dnit/pt-br/assuntos/planejamento-e-pesquisa/custos-referenciais/engenharia-consultiva-2/tabela-de-precos-de-consultoria-1/normativos/resolucao-11-2020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ochasoftwares.com/product/agisoft-metashape-professional-2022/?utm_source=Google%20Shopping&amp;utm_campaign=Novo%20Feed2024&amp;utm_medium=cpc&amp;utm_term=8097&amp;gad_source=4&amp;gad_campaignid=21045009030&amp;gbraid=0AAAAAowSFxbu4V7JL0k7Hfz05i_N6BJ51&amp;gclid=Cj0KCQjw953DBhCyARIsANhIZoZfhbEsg76HJ913kSc3ag4-S7ijHAOO63Ajztmsg9yauxm3ZOpLVxIaAl65EALw_wcB" TargetMode="External"/><Relationship Id="rId7" Type="http://schemas.openxmlformats.org/officeDocument/2006/relationships/drawing" Target="../drawings/drawing5.xml"/><Relationship Id="rId2" Type="http://schemas.openxmlformats.org/officeDocument/2006/relationships/hyperlink" Target="https://sevensoftwares.shop/produto/metashape-professional-2024-permanente-para-windows/?gad_source=4&amp;gad_campaignid=22596436531&amp;gbraid=0AAAAA_uiOsWb6vXUZAVM3YgUUi66RG86X&amp;gclid=Cj0KCQjw953DBhCyARIsANhIZoZYK8X9qnzfERt3UWXFJrPC4mGcKIB8bEMIDWHgDh0fMsn3HuDZiDsaAgdVEALw_wcB" TargetMode="External"/><Relationship Id="rId1" Type="http://schemas.openxmlformats.org/officeDocument/2006/relationships/hyperlink" Target="https://rochasoftwares.com/product/agisoft-metashape-professional-2024/?utm_source=Google%20Shopping&amp;utm_campaign=Novo%20Feed2024&amp;utm_medium=cpc&amp;utm_term=11048&amp;gad_source=4&amp;gad_campaignid=21045009030&amp;gbraid=0AAAAAowSFxbu4V7JL0k7Hfz05i_N6BJ51&amp;gclid=Cj0KCQjw953DBhCyARIsANhIZoZOv55zoL1aKEVf1UXDJqGRlaz9Evqt40S5WYEKTMRsDNnZnw7oKcYaAv_bEALw_wcB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modelismobh.com.br/software-para-fotogrametria-agisoft-metashape-professional-edition-licenca-educacional-node-locked?gad_source=4&amp;gad_campaignid=21080240524&amp;gbraid=0AAAAADhbF3IterpQZUuTwM-RRH0N6ia0o&amp;gclid=Cj0KCQjw953DBhCyARIsANhIZoYlrCdGKQLXAfZenY5V9NgsWe-do0toJ-bfVkr8s5IcYkQ-QQeqMhQaAsO5EALw_wcB" TargetMode="External"/><Relationship Id="rId4" Type="http://schemas.openxmlformats.org/officeDocument/2006/relationships/hyperlink" Target="https://sevensoftwares.shop/produto/metashape-professional-2021-para-windows/?gad_source=4&amp;gad_campaignid=22596436531&amp;gbraid=0AAAAA_uiOsWb6vXUZAVM3YgUUi66RG86X&amp;gclid=Cj0KCQjw953DBhCyARIsANhIZoaa1zUTndYtDSYfb_QI-N6z3MUG69sQpYWxhd1nkcRK8BiGigpiVDoaAumYEALw_wcB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gov.br/dnit/pt-br/assuntos/planejamento-e-pesquisa/custos-referenciais/engenharia-consultiva-2/bdi/copy_of_bdi-tabela-de-precos-de-consultoria" TargetMode="External"/><Relationship Id="rId1" Type="http://schemas.openxmlformats.org/officeDocument/2006/relationships/hyperlink" Target="https://www.gov.br/dnit/pt-br/assuntos/planejamento-e-pesquisa/custos-referenciais/engenharia-consultiva-2/bdi/bdi-tabela-de-precos-de-consultoria/anexo-bdi-tabela-de-precos-de-consultoria_2026-selic-14-75.pdf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TargetMode="External"/><Relationship Id="rId7" Type="http://schemas.openxmlformats.org/officeDocument/2006/relationships/drawing" Target="../drawings/drawing7.xml"/><Relationship Id="rId2" Type="http://schemas.openxmlformats.org/officeDocument/2006/relationships/hyperlink" Target="https://precos.petrobras.com.br/sele%C3%A7%C3%A3o-de-estados-gasolina" TargetMode="External"/><Relationship Id="rId1" Type="http://schemas.openxmlformats.org/officeDocument/2006/relationships/hyperlink" Target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s://www.gov.br/dnit/pt-br/assuntos/planejamento-e-pesquisa/custos-e-pagamentos/custos-e-pagamentos-dnit/engenharia-consultiva-2/bdi/copy_of_bdi-tabela-de-precos-de-consultoria" TargetMode="External"/><Relationship Id="rId4" Type="http://schemas.openxmlformats.org/officeDocument/2006/relationships/hyperlink" Target="https://veiculos.fipe.org.br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5w30&amp;sxsrf=AJOqlzUM514L6uswJHb1jIGpGgXchTtV5A:1677092590843&amp;source=lnms&amp;tbm=shop&amp;sa=X&amp;sqi=2&amp;ved=2ahUKEwj_vYfh6Kn9AhVMBrkGHRT6Bv4Q_AUoAXoECAEQAw&amp;biw=1600&amp;bih=757&amp;dpr=1" TargetMode="External"/><Relationship Id="rId7" Type="http://schemas.openxmlformats.org/officeDocument/2006/relationships/drawing" Target="../drawings/drawing8.xml"/><Relationship Id="rId2" Type="http://schemas.openxmlformats.org/officeDocument/2006/relationships/hyperlink" Target="https://veiculos.fipe.org.br/" TargetMode="External"/><Relationship Id="rId1" Type="http://schemas.openxmlformats.org/officeDocument/2006/relationships/hyperlink" Target="https://www.google.com/search?q=Pneu+175%2F70+R14&amp;sca_esv=07b6421d581a57bc&amp;biw=1912&amp;bih=924&amp;udm=28&amp;sxsrf=AE3TifM5wLS_TT3wjbOXC71oxjIqhL7nRw%3A1767795158061&amp;ei=1mleaaa6A8q05OUPvP62yQo&amp;ved=0ahUKEwim_bmTzvmRAxVKGrkGHTy_LakQ4dUDCBE&amp;uact=5&amp;oq=Pneu+175%2F70+R14&amp;gs_lp=Ehlnd3Mtd2l6LW1vZGVsZXNzLXNob3BwaW5nIg9QbmV1IDE3NS83MCBSMTQyBxAjGLQEGCcyBxAjGLQEGCcyBRAAGIAEMgUQABiABDIFEAAYgAQyBRAAGIAEMgUQABiABDIFEAAYgAQyBRAAGIAEMgUQABiABEjlAlAAWABwAHgBkAEAmAGzAaABswGqAQMwLjG4AQPIAQD4AQL4AQGYAgGgArgBmAMAkgcDMC4xoAf9CbIHAzAuMbgHuAHCBwMyLTHIBwOACAA&amp;sclient=gws-wiz-modeless-shopping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https://precos.petrobras.com.br/sele%C3%A7%C3%A3o-de-estados-gasolina" TargetMode="External"/><Relationship Id="rId4" Type="http://schemas.openxmlformats.org/officeDocument/2006/relationships/hyperlink" Target="https://www.gov.br/dnit/pt-br/assuntos/planejamento-e-pesquisa/custos-e-pagamentos/custos-e-pagamentos-dnit/engenharia-consultiva-2/bdi/copy_of_bdi-tabela-de-precos-de-consultoria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br/dnit/pt-br/assuntos/planejamento-e-pesquisa/custos-referenciais/engenharia-consultiva-2/tabela-de-precos-de-consultoria-1/normativos/relatorio-de-cestas-de-mobiliario-de-instalacoes-e-de-custos-diversos.pdf" TargetMode="External"/><Relationship Id="rId2" Type="http://schemas.openxmlformats.org/officeDocument/2006/relationships/hyperlink" Target="https://www3.mte.gov.br/sistemas/mediador/Resumo/ResumoVisualizar?NrSolicitacao=MR057914/2025" TargetMode="External"/><Relationship Id="rId1" Type="http://schemas.openxmlformats.org/officeDocument/2006/relationships/hyperlink" Target="https://www.gov.br/dnit/pt-br/assuntos/planejamento-e-pesquisa/custos-referenciais/engenharia-consultiva-2/tabela-de-precos-de-consultoria-1/relatorios/2026/janeiro/janeiro-2026" TargetMode="External"/><Relationship Id="rId6" Type="http://schemas.openxmlformats.org/officeDocument/2006/relationships/drawing" Target="../drawings/drawing9.xm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www.gov.br/dnit/pt-br/assuntos/planejamento-e-pesquisa/custos-e-pagamentos/custos-e-pagamentos-dnit/engenharia-consultiva-2/tabela-de-precos-de-consultoria-1/normativos/dnit_apendice-a_relatorio-calculo-custos-mao-de-obra_fgv-436-2024.pdf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gov.br/dnit/pt-br/assuntos/planejamento-e-pesquisa/custos-referenciais/engenharia-consultiva-2/tabela-de-precos-de-consultoria-1/relatorios/2026/janeiro/janeiro-2026" TargetMode="External"/><Relationship Id="rId4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intraplone.codevasf.gov.br/documentos_normativos_referencia/normativos/normas/tab_t201_tabela-de-diarias-da-codevasf_2015-02-24_a_res114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FFFF00"/>
    <pageSetUpPr fitToPage="1"/>
  </sheetPr>
  <dimension ref="A1:T24"/>
  <sheetViews>
    <sheetView view="pageBreakPreview" zoomScaleNormal="100" zoomScaleSheetLayoutView="100" workbookViewId="0">
      <selection activeCell="B22" sqref="B22"/>
    </sheetView>
  </sheetViews>
  <sheetFormatPr defaultColWidth="9.140625" defaultRowHeight="15" x14ac:dyDescent="0.25"/>
  <cols>
    <col min="1" max="1" width="15.5703125" style="7" customWidth="1"/>
    <col min="2" max="2" width="62.140625" style="1" bestFit="1" customWidth="1"/>
    <col min="3" max="3" width="15.5703125" style="1" customWidth="1"/>
    <col min="4" max="5" width="10.5703125" style="1" customWidth="1"/>
    <col min="6" max="6" width="22.42578125" style="1" customWidth="1"/>
    <col min="7" max="7" width="16.140625" style="1" bestFit="1" customWidth="1"/>
    <col min="8" max="8" width="1.85546875" style="1" customWidth="1"/>
    <col min="9" max="9" width="3.85546875" style="4" customWidth="1"/>
    <col min="10" max="10" width="15.85546875" style="1" customWidth="1"/>
    <col min="11" max="11" width="2.85546875" style="1" customWidth="1"/>
    <col min="12" max="12" width="15.85546875" style="6" customWidth="1"/>
    <col min="13" max="13" width="2.85546875" style="1" customWidth="1"/>
    <col min="14" max="14" width="15.85546875" style="1" customWidth="1"/>
    <col min="15" max="15" width="18.85546875" style="1" customWidth="1"/>
    <col min="16" max="16" width="13.42578125" style="1" bestFit="1" customWidth="1"/>
    <col min="17" max="17" width="17.85546875" style="1" customWidth="1"/>
    <col min="18" max="18" width="15.140625" style="1" bestFit="1" customWidth="1"/>
    <col min="19" max="19" width="13.140625" style="1" bestFit="1" customWidth="1"/>
    <col min="20" max="20" width="9.140625" style="8"/>
    <col min="21" max="16384" width="9.140625" style="1"/>
  </cols>
  <sheetData>
    <row r="1" spans="1:18" ht="50.1" customHeight="1" x14ac:dyDescent="0.25">
      <c r="A1" s="750"/>
      <c r="B1" s="751"/>
      <c r="C1" s="751"/>
      <c r="D1" s="751"/>
      <c r="E1" s="751"/>
      <c r="F1" s="751"/>
      <c r="G1" s="752"/>
    </row>
    <row r="2" spans="1:18" ht="26.45" customHeight="1" x14ac:dyDescent="0.25">
      <c r="A2" s="753" t="s">
        <v>487</v>
      </c>
      <c r="B2" s="754"/>
      <c r="C2" s="754"/>
      <c r="D2" s="754"/>
      <c r="E2" s="754"/>
      <c r="F2" s="754"/>
      <c r="G2" s="755"/>
      <c r="H2" s="9"/>
      <c r="I2" s="10"/>
      <c r="J2" s="11"/>
    </row>
    <row r="3" spans="1:18" ht="41.1" customHeight="1" x14ac:dyDescent="0.25">
      <c r="A3" s="756" t="s">
        <v>635</v>
      </c>
      <c r="B3" s="757"/>
      <c r="C3" s="757"/>
      <c r="D3" s="757"/>
      <c r="E3" s="757"/>
      <c r="F3" s="757"/>
      <c r="G3" s="758"/>
      <c r="H3" s="12"/>
      <c r="I3" s="12"/>
      <c r="J3" s="13"/>
      <c r="L3" s="14"/>
    </row>
    <row r="4" spans="1:18" ht="10.15" customHeight="1" x14ac:dyDescent="0.25">
      <c r="A4" s="490"/>
      <c r="B4" s="397"/>
      <c r="C4" s="397"/>
      <c r="D4" s="397"/>
      <c r="E4" s="397"/>
      <c r="F4" s="397"/>
      <c r="G4" s="491"/>
      <c r="H4" s="12"/>
      <c r="I4" s="12"/>
      <c r="J4" s="13"/>
      <c r="L4" s="14"/>
    </row>
    <row r="5" spans="1:18" ht="31.5" x14ac:dyDescent="0.25">
      <c r="A5" s="492"/>
      <c r="B5" s="306"/>
      <c r="C5" s="697" t="s">
        <v>35</v>
      </c>
      <c r="D5" s="695">
        <v>12</v>
      </c>
      <c r="E5" s="696" t="s">
        <v>85</v>
      </c>
      <c r="F5" s="698" t="s">
        <v>637</v>
      </c>
      <c r="G5" s="701" t="s">
        <v>642</v>
      </c>
      <c r="H5" s="15"/>
      <c r="I5" s="16"/>
    </row>
    <row r="6" spans="1:18" ht="25.15" customHeight="1" x14ac:dyDescent="0.25">
      <c r="A6" s="759" t="s">
        <v>55</v>
      </c>
      <c r="B6" s="759" t="s">
        <v>80</v>
      </c>
      <c r="C6" s="759" t="s">
        <v>580</v>
      </c>
      <c r="D6" s="759" t="s">
        <v>56</v>
      </c>
      <c r="E6" s="767" t="s">
        <v>593</v>
      </c>
      <c r="F6" s="769" t="s">
        <v>554</v>
      </c>
      <c r="G6" s="770"/>
      <c r="H6" s="17"/>
      <c r="I6" s="18"/>
      <c r="J6" s="771" t="s">
        <v>65</v>
      </c>
      <c r="K6" s="176"/>
      <c r="L6" s="765" t="s">
        <v>83</v>
      </c>
      <c r="M6" s="176"/>
      <c r="N6" s="765" t="s">
        <v>84</v>
      </c>
      <c r="O6" s="9"/>
    </row>
    <row r="7" spans="1:18" ht="25.15" customHeight="1" x14ac:dyDescent="0.25">
      <c r="A7" s="760"/>
      <c r="B7" s="760"/>
      <c r="C7" s="760"/>
      <c r="D7" s="760"/>
      <c r="E7" s="768"/>
      <c r="F7" s="307" t="s">
        <v>22</v>
      </c>
      <c r="G7" s="307" t="s">
        <v>6</v>
      </c>
      <c r="H7" s="17"/>
      <c r="I7" s="18"/>
      <c r="J7" s="772"/>
      <c r="K7" s="176"/>
      <c r="L7" s="766"/>
      <c r="M7" s="176"/>
      <c r="N7" s="766"/>
      <c r="O7" s="9"/>
    </row>
    <row r="8" spans="1:18" ht="25.15" customHeight="1" x14ac:dyDescent="0.25">
      <c r="A8" s="493" t="s">
        <v>482</v>
      </c>
      <c r="B8" s="308" t="s">
        <v>503</v>
      </c>
      <c r="C8" s="309" t="s">
        <v>57</v>
      </c>
      <c r="D8" s="309" t="s">
        <v>58</v>
      </c>
      <c r="E8" s="310">
        <f>$D$5</f>
        <v>12</v>
      </c>
      <c r="F8" s="311">
        <f>'P1'!L37</f>
        <v>53408.37</v>
      </c>
      <c r="G8" s="311">
        <f>ROUND(E8*F8,2)</f>
        <v>640900.43999999994</v>
      </c>
      <c r="H8" s="21"/>
      <c r="I8" s="22"/>
      <c r="J8" s="219">
        <f>G8/$G$12</f>
        <v>0.33021242871945322</v>
      </c>
      <c r="K8" s="176"/>
      <c r="L8" s="219">
        <f>(G8/12)/$G$12</f>
        <v>2.7517702393287772E-2</v>
      </c>
      <c r="M8" s="176"/>
      <c r="N8" s="220">
        <f>G8/12</f>
        <v>53408.369999999995</v>
      </c>
      <c r="O8" s="253">
        <f>N8*D$13</f>
        <v>213633.47999999998</v>
      </c>
      <c r="Q8" s="23"/>
      <c r="R8" s="24"/>
    </row>
    <row r="9" spans="1:18" ht="25.15" customHeight="1" x14ac:dyDescent="0.25">
      <c r="A9" s="493" t="s">
        <v>483</v>
      </c>
      <c r="B9" s="308" t="s">
        <v>171</v>
      </c>
      <c r="C9" s="309" t="s">
        <v>57</v>
      </c>
      <c r="D9" s="312" t="s">
        <v>58</v>
      </c>
      <c r="E9" s="310">
        <f>$D$5</f>
        <v>12</v>
      </c>
      <c r="F9" s="311">
        <f>'P2'!L28</f>
        <v>47005.360000000008</v>
      </c>
      <c r="G9" s="311">
        <f>TRUNC(E9*F9,2)</f>
        <v>564064.31999999995</v>
      </c>
      <c r="H9" s="21"/>
      <c r="I9" s="22"/>
      <c r="J9" s="219">
        <f>G9/$G$12</f>
        <v>0.29062399935501193</v>
      </c>
      <c r="K9" s="176"/>
      <c r="L9" s="219">
        <f>(G9/12)/$G$12</f>
        <v>2.4218666612917661E-2</v>
      </c>
      <c r="M9" s="176"/>
      <c r="N9" s="220">
        <f>G9/12</f>
        <v>47005.359999999993</v>
      </c>
      <c r="O9" s="253">
        <f>N9*D$13</f>
        <v>188021.43999999997</v>
      </c>
      <c r="Q9" s="23"/>
      <c r="R9" s="24"/>
    </row>
    <row r="10" spans="1:18" ht="30.75" customHeight="1" x14ac:dyDescent="0.25">
      <c r="A10" s="493" t="s">
        <v>484</v>
      </c>
      <c r="B10" s="313" t="s">
        <v>596</v>
      </c>
      <c r="C10" s="309" t="s">
        <v>57</v>
      </c>
      <c r="D10" s="314" t="s">
        <v>58</v>
      </c>
      <c r="E10" s="315">
        <f>$D$5</f>
        <v>12</v>
      </c>
      <c r="F10" s="311">
        <f>'P3'!L35</f>
        <v>61325.69999999999</v>
      </c>
      <c r="G10" s="311">
        <f>TRUNC(E10*F10,2)</f>
        <v>735908.4</v>
      </c>
      <c r="H10" s="21"/>
      <c r="I10" s="21"/>
      <c r="J10" s="219">
        <f>G10/$G$12</f>
        <v>0.37916357192553485</v>
      </c>
      <c r="K10" s="176"/>
      <c r="L10" s="219">
        <f>(G10/12)/$G$12</f>
        <v>3.1596964327127906E-2</v>
      </c>
      <c r="M10" s="176"/>
      <c r="N10" s="220">
        <f>G10/12</f>
        <v>61325.700000000004</v>
      </c>
      <c r="O10" s="253">
        <f>N10*D$13</f>
        <v>245302.80000000002</v>
      </c>
      <c r="Q10" s="23"/>
      <c r="R10" s="24"/>
    </row>
    <row r="11" spans="1:18" ht="10.15" customHeight="1" x14ac:dyDescent="0.25">
      <c r="A11" s="494"/>
      <c r="B11" s="267"/>
      <c r="C11" s="268"/>
      <c r="D11" s="268"/>
      <c r="E11" s="268"/>
      <c r="G11" s="495"/>
      <c r="J11" s="176"/>
      <c r="K11" s="176"/>
      <c r="L11" s="175"/>
      <c r="M11" s="176"/>
      <c r="N11" s="176"/>
      <c r="R11" s="24"/>
    </row>
    <row r="12" spans="1:18" ht="25.15" customHeight="1" x14ac:dyDescent="0.25">
      <c r="A12" s="761" t="s">
        <v>590</v>
      </c>
      <c r="B12" s="762"/>
      <c r="C12" s="762"/>
      <c r="D12" s="316" t="s">
        <v>482</v>
      </c>
      <c r="E12" s="763" t="s">
        <v>588</v>
      </c>
      <c r="F12" s="764"/>
      <c r="G12" s="496">
        <f>ROUND(SUM(G8:G10),2)</f>
        <v>1940873.16</v>
      </c>
      <c r="H12" s="14"/>
      <c r="I12" s="26"/>
      <c r="J12" s="221">
        <f>SUM(J8:J10)</f>
        <v>1</v>
      </c>
      <c r="K12" s="176"/>
      <c r="L12" s="221">
        <f>SUM(L8:L10)</f>
        <v>8.3333333333333343E-2</v>
      </c>
      <c r="M12" s="176"/>
      <c r="N12" s="222">
        <f>SUM(N8:N10)</f>
        <v>161739.43</v>
      </c>
      <c r="O12" s="254">
        <f>SUM(O8:O11)</f>
        <v>646957.72</v>
      </c>
      <c r="Q12" s="31"/>
    </row>
    <row r="13" spans="1:18" ht="25.15" customHeight="1" x14ac:dyDescent="0.25">
      <c r="A13" s="761" t="s">
        <v>590</v>
      </c>
      <c r="B13" s="762"/>
      <c r="C13" s="762"/>
      <c r="D13" s="316" t="s">
        <v>485</v>
      </c>
      <c r="E13" s="763" t="s">
        <v>589</v>
      </c>
      <c r="F13" s="764"/>
      <c r="G13" s="496">
        <f>(G12*D13)</f>
        <v>7763492.6399999997</v>
      </c>
      <c r="H13" s="25"/>
      <c r="I13" s="27"/>
      <c r="J13" s="256">
        <f>G12*0.9</f>
        <v>1746785.844</v>
      </c>
      <c r="O13" s="297">
        <f>O12*12</f>
        <v>7763492.6399999997</v>
      </c>
    </row>
    <row r="14" spans="1:18" ht="9.9499999999999993" customHeight="1" x14ac:dyDescent="0.25">
      <c r="G14" s="40"/>
      <c r="H14" s="19"/>
      <c r="I14" s="20"/>
      <c r="J14" s="256">
        <f>G12*0.75</f>
        <v>1455654.8699999999</v>
      </c>
    </row>
    <row r="15" spans="1:18" x14ac:dyDescent="0.25">
      <c r="C15" s="19"/>
      <c r="D15" s="19"/>
      <c r="E15" s="19"/>
      <c r="F15" s="19"/>
      <c r="H15" s="29"/>
      <c r="I15" s="30"/>
      <c r="J15" s="5"/>
      <c r="Q15" s="2"/>
    </row>
    <row r="16" spans="1:18" x14ac:dyDescent="0.25">
      <c r="C16" s="28"/>
      <c r="D16" s="17"/>
      <c r="E16" s="17"/>
      <c r="F16" s="17"/>
    </row>
    <row r="17" spans="2:17" ht="15" customHeight="1" x14ac:dyDescent="0.25">
      <c r="E17" s="24"/>
      <c r="F17" s="33"/>
    </row>
    <row r="18" spans="2:17" x14ac:dyDescent="0.25">
      <c r="J18" s="25"/>
      <c r="Q18" s="3"/>
    </row>
    <row r="19" spans="2:17" x14ac:dyDescent="0.25">
      <c r="B19" s="32"/>
      <c r="C19" s="34"/>
      <c r="D19" s="34"/>
      <c r="E19" s="34"/>
      <c r="F19" s="34"/>
      <c r="G19" s="3"/>
      <c r="J19" s="35"/>
      <c r="N19" s="25"/>
      <c r="O19" s="25"/>
    </row>
    <row r="20" spans="2:17" ht="15" customHeight="1" x14ac:dyDescent="0.25">
      <c r="B20" s="38"/>
      <c r="C20" s="38"/>
      <c r="D20" s="38"/>
      <c r="E20" s="38"/>
      <c r="F20" s="38"/>
      <c r="G20" s="36"/>
      <c r="J20" s="8"/>
    </row>
    <row r="21" spans="2:17" x14ac:dyDescent="0.25">
      <c r="B21" s="32"/>
      <c r="C21" s="34"/>
      <c r="D21" s="38"/>
      <c r="E21" s="38"/>
      <c r="F21" s="38"/>
      <c r="G21" s="37"/>
      <c r="J21" s="39"/>
      <c r="K21" s="39"/>
      <c r="L21" s="39"/>
      <c r="M21" s="39"/>
      <c r="N21" s="39"/>
      <c r="O21" s="39"/>
      <c r="P21" s="39"/>
      <c r="Q21" s="39"/>
    </row>
    <row r="22" spans="2:17" x14ac:dyDescent="0.25">
      <c r="B22" s="32"/>
      <c r="C22" s="34"/>
      <c r="D22" s="38"/>
      <c r="E22" s="38"/>
      <c r="F22" s="38"/>
      <c r="J22" s="39"/>
      <c r="K22" s="39"/>
      <c r="L22" s="39"/>
      <c r="M22" s="39"/>
      <c r="N22" s="39"/>
      <c r="O22" s="39"/>
      <c r="P22" s="39"/>
      <c r="Q22" s="39"/>
    </row>
    <row r="23" spans="2:17" x14ac:dyDescent="0.25">
      <c r="B23" s="38"/>
      <c r="C23" s="38"/>
      <c r="D23" s="38"/>
      <c r="E23" s="38"/>
      <c r="F23" s="38"/>
      <c r="J23" s="39"/>
      <c r="K23" s="39"/>
      <c r="L23" s="39"/>
      <c r="M23" s="39"/>
      <c r="N23" s="39"/>
      <c r="O23" s="39"/>
      <c r="P23" s="39"/>
      <c r="Q23" s="39"/>
    </row>
    <row r="24" spans="2:17" x14ac:dyDescent="0.25">
      <c r="B24" s="38"/>
      <c r="C24" s="38"/>
      <c r="D24" s="38"/>
      <c r="E24" s="38"/>
      <c r="F24" s="38"/>
      <c r="J24" s="39"/>
      <c r="K24" s="39"/>
      <c r="L24" s="39"/>
      <c r="M24" s="39"/>
      <c r="N24" s="39"/>
      <c r="O24" s="39"/>
      <c r="P24" s="39"/>
      <c r="Q24" s="39"/>
    </row>
  </sheetData>
  <mergeCells count="16">
    <mergeCell ref="A12:C12"/>
    <mergeCell ref="E12:F12"/>
    <mergeCell ref="A13:C13"/>
    <mergeCell ref="E13:F13"/>
    <mergeCell ref="N6:N7"/>
    <mergeCell ref="D6:D7"/>
    <mergeCell ref="E6:E7"/>
    <mergeCell ref="F6:G6"/>
    <mergeCell ref="J6:J7"/>
    <mergeCell ref="L6:L7"/>
    <mergeCell ref="A1:G1"/>
    <mergeCell ref="A2:G2"/>
    <mergeCell ref="A3:G3"/>
    <mergeCell ref="A6:A7"/>
    <mergeCell ref="B6:B7"/>
    <mergeCell ref="C6:C7"/>
  </mergeCells>
  <phoneticPr fontId="41" type="noConversion"/>
  <conditionalFormatting sqref="J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:J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6" orientation="landscape" r:id="rId1"/>
  <ignoredErrors>
    <ignoredError sqref="A8:A9 A10 D12:D1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tabColor rgb="FFFFFF99"/>
    <pageSetUpPr fitToPage="1"/>
  </sheetPr>
  <dimension ref="A1:Y38"/>
  <sheetViews>
    <sheetView view="pageBreakPreview" zoomScale="85" zoomScaleNormal="70" zoomScaleSheetLayoutView="85" workbookViewId="0">
      <selection activeCell="A3" sqref="A3"/>
    </sheetView>
  </sheetViews>
  <sheetFormatPr defaultColWidth="9.140625" defaultRowHeight="15" x14ac:dyDescent="0.2"/>
  <cols>
    <col min="1" max="1" width="1.85546875" style="88" customWidth="1"/>
    <col min="2" max="2" width="14.140625" style="88" customWidth="1"/>
    <col min="3" max="3" width="10" style="88" customWidth="1"/>
    <col min="4" max="4" width="10.140625" style="88" customWidth="1"/>
    <col min="5" max="5" width="6.7109375" style="88" bestFit="1" customWidth="1"/>
    <col min="6" max="11" width="13.5703125" style="88" bestFit="1" customWidth="1"/>
    <col min="12" max="12" width="18.140625" style="88" customWidth="1"/>
    <col min="13" max="13" width="15.140625" style="88" customWidth="1"/>
    <col min="14" max="14" width="16.5703125" style="88" customWidth="1"/>
    <col min="15" max="15" width="16.140625" style="88" customWidth="1"/>
    <col min="16" max="16" width="15.5703125" style="88" customWidth="1"/>
    <col min="17" max="17" width="16.42578125" style="88" customWidth="1"/>
    <col min="18" max="23" width="13.5703125" style="88" hidden="1" customWidth="1"/>
    <col min="24" max="24" width="1.85546875" style="88" customWidth="1"/>
    <col min="25" max="25" width="18.85546875" style="88" customWidth="1"/>
    <col min="26" max="16384" width="9.140625" style="88"/>
  </cols>
  <sheetData>
    <row r="1" spans="1:25" s="1" customFormat="1" ht="50.1" customHeight="1" x14ac:dyDescent="0.25">
      <c r="A1" s="257"/>
      <c r="B1" s="750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805"/>
      <c r="R1" s="497"/>
      <c r="S1" s="497"/>
      <c r="T1" s="498"/>
      <c r="U1" s="497"/>
      <c r="V1" s="497"/>
      <c r="W1" s="499"/>
    </row>
    <row r="2" spans="1:25" ht="9.9499999999999993" customHeight="1" x14ac:dyDescent="0.2">
      <c r="A2" s="178"/>
      <c r="B2" s="500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8"/>
      <c r="R2" s="178"/>
      <c r="S2" s="178"/>
      <c r="T2" s="178"/>
      <c r="U2" s="178"/>
      <c r="V2" s="178"/>
      <c r="W2" s="246"/>
    </row>
    <row r="3" spans="1:25" ht="40.15" customHeight="1" x14ac:dyDescent="0.2">
      <c r="A3" s="178"/>
      <c r="B3" s="783" t="str">
        <f>RESUMO!A3</f>
        <v>PRESTAÇÃO DE SERVIÇOS COMUNS DE ENGENHARIA PARA APOIO TÉCNICO À FISCALIZAÇÃO E SUPERVISÃO TÉCNICA, INCLUINDO SERVIÇOS TOPOGRÁFICOS, NOS MUNICÍPIOS DA ÁREA DE ATUAÇÃO DA 6ª SR CODEVASF EM JUAZEIRO - BAHIA</v>
      </c>
      <c r="C3" s="784"/>
      <c r="D3" s="784"/>
      <c r="E3" s="784"/>
      <c r="F3" s="784"/>
      <c r="G3" s="784"/>
      <c r="H3" s="784"/>
      <c r="I3" s="784"/>
      <c r="J3" s="784"/>
      <c r="K3" s="798"/>
      <c r="L3" s="779" t="s">
        <v>33</v>
      </c>
      <c r="M3" s="780"/>
      <c r="N3" s="780"/>
      <c r="O3" s="780"/>
      <c r="P3" s="780"/>
      <c r="Q3" s="781"/>
      <c r="R3" s="319"/>
      <c r="S3" s="319"/>
      <c r="T3" s="320"/>
      <c r="U3" s="394"/>
      <c r="V3" s="394"/>
      <c r="W3" s="501"/>
    </row>
    <row r="4" spans="1:25" ht="20.100000000000001" customHeight="1" x14ac:dyDescent="0.2">
      <c r="A4" s="178"/>
      <c r="B4" s="799"/>
      <c r="C4" s="800"/>
      <c r="D4" s="800"/>
      <c r="E4" s="800"/>
      <c r="F4" s="800"/>
      <c r="G4" s="800"/>
      <c r="H4" s="800"/>
      <c r="I4" s="800"/>
      <c r="J4" s="800"/>
      <c r="K4" s="801"/>
      <c r="L4" s="321" t="s">
        <v>34</v>
      </c>
      <c r="M4" s="322">
        <f>365*1</f>
        <v>365</v>
      </c>
      <c r="N4" s="323" t="s">
        <v>36</v>
      </c>
      <c r="O4" s="324"/>
      <c r="P4" s="324"/>
      <c r="Q4" s="325"/>
      <c r="R4" s="324"/>
      <c r="S4" s="178"/>
      <c r="T4" s="178"/>
      <c r="U4" s="323"/>
      <c r="V4" s="323"/>
      <c r="W4" s="502"/>
    </row>
    <row r="5" spans="1:25" ht="20.100000000000001" customHeight="1" x14ac:dyDescent="0.2">
      <c r="A5" s="178"/>
      <c r="B5" s="756"/>
      <c r="C5" s="757"/>
      <c r="D5" s="757"/>
      <c r="E5" s="757"/>
      <c r="F5" s="757"/>
      <c r="G5" s="757"/>
      <c r="H5" s="757"/>
      <c r="I5" s="757"/>
      <c r="J5" s="757"/>
      <c r="K5" s="758"/>
      <c r="L5" s="326"/>
      <c r="M5" s="327"/>
      <c r="N5" s="327"/>
      <c r="O5" s="807" t="s">
        <v>637</v>
      </c>
      <c r="P5" s="808"/>
      <c r="Q5" s="328" t="str">
        <f>RESUMO!G5</f>
        <v>abril/2026</v>
      </c>
      <c r="R5" s="329"/>
      <c r="S5" s="330"/>
      <c r="T5" s="331"/>
      <c r="W5" s="503"/>
    </row>
    <row r="6" spans="1:25" s="91" customFormat="1" ht="40.15" customHeight="1" x14ac:dyDescent="0.2">
      <c r="A6" s="239"/>
      <c r="B6" s="791" t="s">
        <v>8</v>
      </c>
      <c r="C6" s="792"/>
      <c r="D6" s="792"/>
      <c r="E6" s="793"/>
      <c r="F6" s="802" t="s">
        <v>37</v>
      </c>
      <c r="G6" s="803"/>
      <c r="H6" s="803"/>
      <c r="I6" s="803"/>
      <c r="J6" s="803"/>
      <c r="K6" s="803"/>
      <c r="L6" s="803"/>
      <c r="M6" s="803"/>
      <c r="N6" s="803"/>
      <c r="O6" s="803"/>
      <c r="P6" s="803"/>
      <c r="Q6" s="804"/>
      <c r="R6" s="319"/>
      <c r="S6" s="319"/>
      <c r="T6" s="319"/>
      <c r="U6" s="319"/>
      <c r="V6" s="319"/>
      <c r="W6" s="320"/>
    </row>
    <row r="7" spans="1:25" s="91" customFormat="1" ht="25.15" customHeight="1" x14ac:dyDescent="0.2">
      <c r="A7" s="239"/>
      <c r="B7" s="788"/>
      <c r="C7" s="789"/>
      <c r="D7" s="789"/>
      <c r="E7" s="794"/>
      <c r="F7" s="332" t="s">
        <v>23</v>
      </c>
      <c r="G7" s="392" t="s">
        <v>24</v>
      </c>
      <c r="H7" s="332" t="s">
        <v>25</v>
      </c>
      <c r="I7" s="392" t="s">
        <v>26</v>
      </c>
      <c r="J7" s="332" t="s">
        <v>27</v>
      </c>
      <c r="K7" s="392" t="s">
        <v>28</v>
      </c>
      <c r="L7" s="332" t="s">
        <v>29</v>
      </c>
      <c r="M7" s="392" t="s">
        <v>30</v>
      </c>
      <c r="N7" s="332" t="s">
        <v>31</v>
      </c>
      <c r="O7" s="392" t="s">
        <v>32</v>
      </c>
      <c r="P7" s="332" t="s">
        <v>39</v>
      </c>
      <c r="Q7" s="504" t="s">
        <v>40</v>
      </c>
      <c r="R7" s="332" t="s">
        <v>41</v>
      </c>
      <c r="S7" s="392" t="s">
        <v>42</v>
      </c>
      <c r="T7" s="332" t="s">
        <v>43</v>
      </c>
      <c r="U7" s="392" t="s">
        <v>44</v>
      </c>
      <c r="V7" s="332" t="s">
        <v>45</v>
      </c>
      <c r="W7" s="392" t="s">
        <v>46</v>
      </c>
    </row>
    <row r="8" spans="1:25" s="91" customFormat="1" ht="25.15" customHeight="1" x14ac:dyDescent="0.2">
      <c r="A8" s="239"/>
      <c r="B8" s="795"/>
      <c r="C8" s="796"/>
      <c r="D8" s="796"/>
      <c r="E8" s="797"/>
      <c r="F8" s="332" t="s">
        <v>58</v>
      </c>
      <c r="G8" s="332" t="s">
        <v>58</v>
      </c>
      <c r="H8" s="332" t="s">
        <v>58</v>
      </c>
      <c r="I8" s="332" t="s">
        <v>58</v>
      </c>
      <c r="J8" s="332" t="s">
        <v>58</v>
      </c>
      <c r="K8" s="332" t="s">
        <v>58</v>
      </c>
      <c r="L8" s="332" t="s">
        <v>58</v>
      </c>
      <c r="M8" s="332" t="s">
        <v>58</v>
      </c>
      <c r="N8" s="332" t="s">
        <v>58</v>
      </c>
      <c r="O8" s="332" t="s">
        <v>58</v>
      </c>
      <c r="P8" s="332" t="s">
        <v>58</v>
      </c>
      <c r="Q8" s="333" t="s">
        <v>58</v>
      </c>
      <c r="R8" s="332" t="s">
        <v>58</v>
      </c>
      <c r="S8" s="332" t="s">
        <v>58</v>
      </c>
      <c r="T8" s="332" t="s">
        <v>58</v>
      </c>
      <c r="U8" s="332" t="s">
        <v>58</v>
      </c>
      <c r="V8" s="332" t="s">
        <v>58</v>
      </c>
      <c r="W8" s="332" t="s">
        <v>58</v>
      </c>
    </row>
    <row r="9" spans="1:25" s="91" customFormat="1" ht="25.15" customHeight="1" x14ac:dyDescent="0.2">
      <c r="A9" s="239"/>
      <c r="B9" s="782" t="s">
        <v>9</v>
      </c>
      <c r="C9" s="782"/>
      <c r="D9" s="782"/>
      <c r="E9" s="392" t="s">
        <v>10</v>
      </c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33"/>
      <c r="R9" s="387"/>
      <c r="S9" s="387"/>
      <c r="T9" s="387"/>
      <c r="U9" s="387"/>
      <c r="V9" s="387"/>
      <c r="W9" s="388"/>
    </row>
    <row r="10" spans="1:25" s="91" customFormat="1" ht="30" customHeight="1" x14ac:dyDescent="0.2">
      <c r="A10" s="239"/>
      <c r="B10" s="392" t="s">
        <v>17</v>
      </c>
      <c r="C10" s="782" t="s">
        <v>16</v>
      </c>
      <c r="D10" s="782"/>
      <c r="E10" s="392" t="s">
        <v>78</v>
      </c>
      <c r="F10" s="240">
        <v>1</v>
      </c>
      <c r="G10" s="240">
        <v>1</v>
      </c>
      <c r="H10" s="240">
        <v>1</v>
      </c>
      <c r="I10" s="240">
        <v>1</v>
      </c>
      <c r="J10" s="240">
        <v>1</v>
      </c>
      <c r="K10" s="240">
        <v>1</v>
      </c>
      <c r="L10" s="240">
        <v>1</v>
      </c>
      <c r="M10" s="240">
        <v>1</v>
      </c>
      <c r="N10" s="240">
        <v>1</v>
      </c>
      <c r="O10" s="240">
        <v>1</v>
      </c>
      <c r="P10" s="240">
        <v>1</v>
      </c>
      <c r="Q10" s="240">
        <v>1</v>
      </c>
      <c r="R10" s="263">
        <v>6</v>
      </c>
      <c r="S10" s="240">
        <v>6</v>
      </c>
      <c r="T10" s="240">
        <v>6</v>
      </c>
      <c r="U10" s="240">
        <v>6</v>
      </c>
      <c r="V10" s="240">
        <v>6</v>
      </c>
      <c r="W10" s="240">
        <v>6</v>
      </c>
    </row>
    <row r="11" spans="1:25" s="91" customFormat="1" ht="25.15" customHeight="1" x14ac:dyDescent="0.2">
      <c r="A11" s="239"/>
      <c r="B11" s="782" t="s">
        <v>11</v>
      </c>
      <c r="C11" s="782" t="s">
        <v>12</v>
      </c>
      <c r="D11" s="782"/>
      <c r="E11" s="392" t="s">
        <v>18</v>
      </c>
      <c r="F11" s="241">
        <f>RESUMO!$L$12</f>
        <v>8.3333333333333343E-2</v>
      </c>
      <c r="G11" s="241">
        <f>RESUMO!$L$12</f>
        <v>8.3333333333333343E-2</v>
      </c>
      <c r="H11" s="241">
        <f>RESUMO!$L$12</f>
        <v>8.3333333333333343E-2</v>
      </c>
      <c r="I11" s="241">
        <f>RESUMO!$L$12</f>
        <v>8.3333333333333343E-2</v>
      </c>
      <c r="J11" s="241">
        <f>RESUMO!$L$12</f>
        <v>8.3333333333333343E-2</v>
      </c>
      <c r="K11" s="241">
        <f>RESUMO!$L$12</f>
        <v>8.3333333333333343E-2</v>
      </c>
      <c r="L11" s="241">
        <f>RESUMO!$L$12</f>
        <v>8.3333333333333343E-2</v>
      </c>
      <c r="M11" s="241">
        <f>RESUMO!$L$12</f>
        <v>8.3333333333333343E-2</v>
      </c>
      <c r="N11" s="241">
        <f>RESUMO!$L$12</f>
        <v>8.3333333333333343E-2</v>
      </c>
      <c r="O11" s="241">
        <f>RESUMO!$L$12</f>
        <v>8.3333333333333343E-2</v>
      </c>
      <c r="P11" s="241">
        <f>RESUMO!$L$12</f>
        <v>8.3333333333333343E-2</v>
      </c>
      <c r="Q11" s="259">
        <f>RESUMO!$L$12</f>
        <v>8.3333333333333343E-2</v>
      </c>
      <c r="R11" s="264">
        <f>RESUMO!$L$12</f>
        <v>8.3333333333333343E-2</v>
      </c>
      <c r="S11" s="241">
        <f>RESUMO!$L$12</f>
        <v>8.3333333333333343E-2</v>
      </c>
      <c r="T11" s="241">
        <f>RESUMO!$L$12</f>
        <v>8.3333333333333343E-2</v>
      </c>
      <c r="U11" s="241">
        <f>RESUMO!$L$12</f>
        <v>8.3333333333333343E-2</v>
      </c>
      <c r="V11" s="241">
        <f>RESUMO!$L$12</f>
        <v>8.3333333333333343E-2</v>
      </c>
      <c r="W11" s="241">
        <f>RESUMO!$L$12</f>
        <v>8.3333333333333343E-2</v>
      </c>
    </row>
    <row r="12" spans="1:25" s="91" customFormat="1" ht="25.15" customHeight="1" x14ac:dyDescent="0.2">
      <c r="A12" s="239"/>
      <c r="B12" s="782"/>
      <c r="C12" s="782"/>
      <c r="D12" s="782"/>
      <c r="E12" s="392" t="s">
        <v>19</v>
      </c>
      <c r="F12" s="242">
        <f>RESUMO!$N$12</f>
        <v>161739.43</v>
      </c>
      <c r="G12" s="242">
        <f>RESUMO!$N$12</f>
        <v>161739.43</v>
      </c>
      <c r="H12" s="242">
        <f>RESUMO!$N$12</f>
        <v>161739.43</v>
      </c>
      <c r="I12" s="242">
        <f>RESUMO!$N$12</f>
        <v>161739.43</v>
      </c>
      <c r="J12" s="242">
        <f>RESUMO!$N$12</f>
        <v>161739.43</v>
      </c>
      <c r="K12" s="242">
        <f>RESUMO!$N$12</f>
        <v>161739.43</v>
      </c>
      <c r="L12" s="242">
        <f>RESUMO!$N$12</f>
        <v>161739.43</v>
      </c>
      <c r="M12" s="242">
        <f>RESUMO!$N$12</f>
        <v>161739.43</v>
      </c>
      <c r="N12" s="242">
        <f>RESUMO!$N$12</f>
        <v>161739.43</v>
      </c>
      <c r="O12" s="242">
        <f>RESUMO!$N$12</f>
        <v>161739.43</v>
      </c>
      <c r="P12" s="242">
        <f>RESUMO!$N$12</f>
        <v>161739.43</v>
      </c>
      <c r="Q12" s="260">
        <f>RESUMO!$N$12</f>
        <v>161739.43</v>
      </c>
      <c r="R12" s="265">
        <f>RESUMO!$N$12</f>
        <v>161739.43</v>
      </c>
      <c r="S12" s="242">
        <f>RESUMO!$N$12</f>
        <v>161739.43</v>
      </c>
      <c r="T12" s="242">
        <f>RESUMO!$N$12</f>
        <v>161739.43</v>
      </c>
      <c r="U12" s="242">
        <f>RESUMO!$N$12</f>
        <v>161739.43</v>
      </c>
      <c r="V12" s="242">
        <f>RESUMO!$N$12</f>
        <v>161739.43</v>
      </c>
      <c r="W12" s="242">
        <f>RESUMO!$N$12</f>
        <v>161739.43</v>
      </c>
    </row>
    <row r="13" spans="1:25" s="91" customFormat="1" ht="25.15" customHeight="1" x14ac:dyDescent="0.2">
      <c r="A13" s="239"/>
      <c r="B13" s="782"/>
      <c r="C13" s="782" t="s">
        <v>13</v>
      </c>
      <c r="D13" s="782"/>
      <c r="E13" s="392" t="s">
        <v>18</v>
      </c>
      <c r="F13" s="241">
        <f>F11</f>
        <v>8.3333333333333343E-2</v>
      </c>
      <c r="G13" s="241">
        <f t="shared" ref="G13:W13" si="0">F13+G11</f>
        <v>0.16666666666666669</v>
      </c>
      <c r="H13" s="241">
        <f t="shared" si="0"/>
        <v>0.25</v>
      </c>
      <c r="I13" s="241">
        <f t="shared" si="0"/>
        <v>0.33333333333333337</v>
      </c>
      <c r="J13" s="241">
        <f t="shared" si="0"/>
        <v>0.41666666666666674</v>
      </c>
      <c r="K13" s="241">
        <f t="shared" si="0"/>
        <v>0.50000000000000011</v>
      </c>
      <c r="L13" s="241">
        <f t="shared" si="0"/>
        <v>0.58333333333333348</v>
      </c>
      <c r="M13" s="241">
        <f t="shared" si="0"/>
        <v>0.66666666666666685</v>
      </c>
      <c r="N13" s="241">
        <f t="shared" si="0"/>
        <v>0.75000000000000022</v>
      </c>
      <c r="O13" s="241">
        <f t="shared" si="0"/>
        <v>0.83333333333333359</v>
      </c>
      <c r="P13" s="241">
        <f t="shared" si="0"/>
        <v>0.91666666666666696</v>
      </c>
      <c r="Q13" s="259">
        <f t="shared" si="0"/>
        <v>1.0000000000000002</v>
      </c>
      <c r="R13" s="264">
        <f t="shared" si="0"/>
        <v>1.0833333333333335</v>
      </c>
      <c r="S13" s="241">
        <f t="shared" si="0"/>
        <v>1.1666666666666667</v>
      </c>
      <c r="T13" s="241">
        <f t="shared" si="0"/>
        <v>1.25</v>
      </c>
      <c r="U13" s="241">
        <f t="shared" si="0"/>
        <v>1.3333333333333333</v>
      </c>
      <c r="V13" s="241">
        <f t="shared" si="0"/>
        <v>1.4166666666666665</v>
      </c>
      <c r="W13" s="241">
        <f t="shared" si="0"/>
        <v>1.4999999999999998</v>
      </c>
    </row>
    <row r="14" spans="1:25" s="91" customFormat="1" ht="25.15" customHeight="1" x14ac:dyDescent="0.2">
      <c r="A14" s="239"/>
      <c r="B14" s="782"/>
      <c r="C14" s="782"/>
      <c r="D14" s="782"/>
      <c r="E14" s="392" t="s">
        <v>19</v>
      </c>
      <c r="F14" s="247">
        <f>F12</f>
        <v>161739.43</v>
      </c>
      <c r="G14" s="247">
        <f t="shared" ref="G14:W14" si="1">F14+G12</f>
        <v>323478.86</v>
      </c>
      <c r="H14" s="247">
        <f t="shared" si="1"/>
        <v>485218.29</v>
      </c>
      <c r="I14" s="247">
        <f t="shared" si="1"/>
        <v>646957.72</v>
      </c>
      <c r="J14" s="247">
        <f t="shared" si="1"/>
        <v>808697.14999999991</v>
      </c>
      <c r="K14" s="247">
        <f t="shared" si="1"/>
        <v>970436.57999999984</v>
      </c>
      <c r="L14" s="247">
        <f t="shared" si="1"/>
        <v>1132176.0099999998</v>
      </c>
      <c r="M14" s="247">
        <f t="shared" si="1"/>
        <v>1293915.4399999997</v>
      </c>
      <c r="N14" s="247">
        <f t="shared" si="1"/>
        <v>1455654.8699999996</v>
      </c>
      <c r="O14" s="247">
        <f t="shared" si="1"/>
        <v>1617394.2999999996</v>
      </c>
      <c r="P14" s="247">
        <f t="shared" si="1"/>
        <v>1779133.7299999995</v>
      </c>
      <c r="Q14" s="261">
        <f t="shared" si="1"/>
        <v>1940873.1599999995</v>
      </c>
      <c r="R14" s="266">
        <f t="shared" si="1"/>
        <v>2102612.5899999994</v>
      </c>
      <c r="S14" s="247">
        <f t="shared" si="1"/>
        <v>2264352.0199999996</v>
      </c>
      <c r="T14" s="247">
        <f t="shared" si="1"/>
        <v>2426091.4499999997</v>
      </c>
      <c r="U14" s="247">
        <f t="shared" si="1"/>
        <v>2587830.88</v>
      </c>
      <c r="V14" s="247">
        <f t="shared" si="1"/>
        <v>2749570.31</v>
      </c>
      <c r="W14" s="247">
        <f t="shared" si="1"/>
        <v>2911309.74</v>
      </c>
      <c r="Y14" s="243"/>
    </row>
    <row r="15" spans="1:25" ht="35.1" customHeight="1" x14ac:dyDescent="0.2">
      <c r="A15" s="178"/>
      <c r="B15" s="505"/>
      <c r="C15" s="391"/>
      <c r="D15" s="391"/>
      <c r="E15" s="391"/>
      <c r="F15" s="506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5"/>
      <c r="R15" s="334"/>
      <c r="S15" s="334"/>
      <c r="T15" s="334"/>
      <c r="U15" s="334"/>
      <c r="V15" s="334"/>
      <c r="W15" s="507"/>
    </row>
    <row r="16" spans="1:25" s="91" customFormat="1" ht="40.15" hidden="1" customHeight="1" x14ac:dyDescent="0.2">
      <c r="A16" s="239"/>
      <c r="B16" s="791" t="s">
        <v>8</v>
      </c>
      <c r="C16" s="792"/>
      <c r="D16" s="792"/>
      <c r="E16" s="793"/>
      <c r="F16" s="803" t="s">
        <v>37</v>
      </c>
      <c r="G16" s="803"/>
      <c r="H16" s="803"/>
      <c r="I16" s="803"/>
      <c r="J16" s="803"/>
      <c r="K16" s="803"/>
      <c r="L16" s="803"/>
      <c r="M16" s="803"/>
      <c r="N16" s="803"/>
      <c r="O16" s="803"/>
      <c r="P16" s="803"/>
      <c r="Q16" s="803"/>
      <c r="R16" s="803"/>
      <c r="S16" s="803"/>
      <c r="T16" s="803"/>
      <c r="U16" s="803"/>
      <c r="V16" s="803"/>
      <c r="W16" s="806"/>
    </row>
    <row r="17" spans="1:25" s="91" customFormat="1" ht="25.15" hidden="1" customHeight="1" x14ac:dyDescent="0.2">
      <c r="A17" s="239"/>
      <c r="B17" s="788"/>
      <c r="C17" s="789"/>
      <c r="D17" s="789"/>
      <c r="E17" s="794"/>
      <c r="F17" s="332" t="s">
        <v>47</v>
      </c>
      <c r="G17" s="392" t="s">
        <v>48</v>
      </c>
      <c r="H17" s="392" t="s">
        <v>49</v>
      </c>
      <c r="I17" s="392" t="s">
        <v>50</v>
      </c>
      <c r="J17" s="392" t="s">
        <v>51</v>
      </c>
      <c r="K17" s="392" t="s">
        <v>52</v>
      </c>
      <c r="L17" s="392" t="s">
        <v>66</v>
      </c>
      <c r="M17" s="392" t="s">
        <v>67</v>
      </c>
      <c r="N17" s="392" t="s">
        <v>68</v>
      </c>
      <c r="O17" s="392" t="s">
        <v>69</v>
      </c>
      <c r="P17" s="392" t="s">
        <v>70</v>
      </c>
      <c r="Q17" s="392" t="s">
        <v>71</v>
      </c>
      <c r="R17" s="392" t="s">
        <v>72</v>
      </c>
      <c r="S17" s="392" t="s">
        <v>73</v>
      </c>
      <c r="T17" s="392" t="s">
        <v>74</v>
      </c>
      <c r="U17" s="392" t="s">
        <v>75</v>
      </c>
      <c r="V17" s="392" t="s">
        <v>76</v>
      </c>
      <c r="W17" s="392" t="s">
        <v>77</v>
      </c>
    </row>
    <row r="18" spans="1:25" s="91" customFormat="1" ht="25.15" hidden="1" customHeight="1" x14ac:dyDescent="0.2">
      <c r="A18" s="239"/>
      <c r="B18" s="795"/>
      <c r="C18" s="796"/>
      <c r="D18" s="796"/>
      <c r="E18" s="797"/>
      <c r="F18" s="332" t="s">
        <v>58</v>
      </c>
      <c r="G18" s="332" t="s">
        <v>58</v>
      </c>
      <c r="H18" s="332" t="s">
        <v>58</v>
      </c>
      <c r="I18" s="332" t="s">
        <v>58</v>
      </c>
      <c r="J18" s="332" t="s">
        <v>58</v>
      </c>
      <c r="K18" s="332" t="s">
        <v>58</v>
      </c>
      <c r="L18" s="332" t="s">
        <v>58</v>
      </c>
      <c r="M18" s="332" t="s">
        <v>58</v>
      </c>
      <c r="N18" s="332" t="s">
        <v>58</v>
      </c>
      <c r="O18" s="332" t="s">
        <v>58</v>
      </c>
      <c r="P18" s="332" t="s">
        <v>58</v>
      </c>
      <c r="Q18" s="332" t="s">
        <v>58</v>
      </c>
      <c r="R18" s="332" t="s">
        <v>58</v>
      </c>
      <c r="S18" s="332" t="s">
        <v>58</v>
      </c>
      <c r="T18" s="332" t="s">
        <v>58</v>
      </c>
      <c r="U18" s="332" t="s">
        <v>58</v>
      </c>
      <c r="V18" s="332" t="s">
        <v>58</v>
      </c>
      <c r="W18" s="332" t="s">
        <v>58</v>
      </c>
    </row>
    <row r="19" spans="1:25" s="91" customFormat="1" ht="25.15" hidden="1" customHeight="1" x14ac:dyDescent="0.2">
      <c r="A19" s="239"/>
      <c r="B19" s="782" t="s">
        <v>9</v>
      </c>
      <c r="C19" s="782"/>
      <c r="D19" s="782"/>
      <c r="E19" s="392" t="s">
        <v>10</v>
      </c>
      <c r="F19" s="336"/>
      <c r="G19" s="387"/>
      <c r="H19" s="387"/>
      <c r="I19" s="387"/>
      <c r="J19" s="387"/>
      <c r="K19" s="387"/>
      <c r="L19" s="387"/>
      <c r="M19" s="387"/>
      <c r="N19" s="387"/>
      <c r="O19" s="387"/>
      <c r="P19" s="387"/>
      <c r="Q19" s="387"/>
      <c r="R19" s="387"/>
      <c r="S19" s="387"/>
      <c r="T19" s="387"/>
      <c r="U19" s="387"/>
      <c r="V19" s="387"/>
      <c r="W19" s="390"/>
    </row>
    <row r="20" spans="1:25" s="91" customFormat="1" ht="25.15" hidden="1" customHeight="1" x14ac:dyDescent="0.2">
      <c r="A20" s="239"/>
      <c r="B20" s="392" t="s">
        <v>17</v>
      </c>
      <c r="C20" s="782" t="s">
        <v>16</v>
      </c>
      <c r="D20" s="782"/>
      <c r="E20" s="392" t="s">
        <v>78</v>
      </c>
      <c r="F20" s="240">
        <v>4</v>
      </c>
      <c r="G20" s="240">
        <v>4</v>
      </c>
      <c r="H20" s="240">
        <v>4</v>
      </c>
      <c r="I20" s="240">
        <v>4</v>
      </c>
      <c r="J20" s="240">
        <v>4</v>
      </c>
      <c r="K20" s="240">
        <v>4</v>
      </c>
      <c r="L20" s="240">
        <v>4</v>
      </c>
      <c r="M20" s="240">
        <v>4</v>
      </c>
      <c r="N20" s="240">
        <v>4</v>
      </c>
      <c r="O20" s="240">
        <v>4</v>
      </c>
      <c r="P20" s="240">
        <v>4</v>
      </c>
      <c r="Q20" s="240">
        <v>4</v>
      </c>
      <c r="R20" s="240">
        <v>4</v>
      </c>
      <c r="S20" s="240">
        <v>4</v>
      </c>
      <c r="T20" s="240">
        <v>4</v>
      </c>
      <c r="U20" s="240">
        <v>4</v>
      </c>
      <c r="V20" s="240">
        <v>4</v>
      </c>
      <c r="W20" s="240">
        <v>4</v>
      </c>
    </row>
    <row r="21" spans="1:25" s="91" customFormat="1" ht="25.15" hidden="1" customHeight="1" x14ac:dyDescent="0.2">
      <c r="A21" s="239"/>
      <c r="B21" s="782" t="s">
        <v>11</v>
      </c>
      <c r="C21" s="782" t="s">
        <v>12</v>
      </c>
      <c r="D21" s="782"/>
      <c r="E21" s="392" t="s">
        <v>18</v>
      </c>
      <c r="F21" s="241">
        <f t="shared" ref="F21:W21" si="2">F11</f>
        <v>8.3333333333333343E-2</v>
      </c>
      <c r="G21" s="241">
        <f t="shared" si="2"/>
        <v>8.3333333333333343E-2</v>
      </c>
      <c r="H21" s="241">
        <f t="shared" si="2"/>
        <v>8.3333333333333343E-2</v>
      </c>
      <c r="I21" s="241">
        <f t="shared" si="2"/>
        <v>8.3333333333333343E-2</v>
      </c>
      <c r="J21" s="241">
        <f t="shared" si="2"/>
        <v>8.3333333333333343E-2</v>
      </c>
      <c r="K21" s="241">
        <f t="shared" si="2"/>
        <v>8.3333333333333343E-2</v>
      </c>
      <c r="L21" s="241">
        <f t="shared" si="2"/>
        <v>8.3333333333333343E-2</v>
      </c>
      <c r="M21" s="241">
        <f t="shared" si="2"/>
        <v>8.3333333333333343E-2</v>
      </c>
      <c r="N21" s="241">
        <f t="shared" si="2"/>
        <v>8.3333333333333343E-2</v>
      </c>
      <c r="O21" s="241">
        <f t="shared" si="2"/>
        <v>8.3333333333333343E-2</v>
      </c>
      <c r="P21" s="241">
        <f t="shared" si="2"/>
        <v>8.3333333333333343E-2</v>
      </c>
      <c r="Q21" s="241">
        <f t="shared" si="2"/>
        <v>8.3333333333333343E-2</v>
      </c>
      <c r="R21" s="241">
        <f t="shared" si="2"/>
        <v>8.3333333333333343E-2</v>
      </c>
      <c r="S21" s="241">
        <f t="shared" si="2"/>
        <v>8.3333333333333343E-2</v>
      </c>
      <c r="T21" s="241">
        <f t="shared" si="2"/>
        <v>8.3333333333333343E-2</v>
      </c>
      <c r="U21" s="241">
        <f t="shared" si="2"/>
        <v>8.3333333333333343E-2</v>
      </c>
      <c r="V21" s="241">
        <f t="shared" si="2"/>
        <v>8.3333333333333343E-2</v>
      </c>
      <c r="W21" s="241">
        <f t="shared" si="2"/>
        <v>8.3333333333333343E-2</v>
      </c>
    </row>
    <row r="22" spans="1:25" s="91" customFormat="1" ht="25.15" hidden="1" customHeight="1" x14ac:dyDescent="0.2">
      <c r="A22" s="239"/>
      <c r="B22" s="782"/>
      <c r="C22" s="782"/>
      <c r="D22" s="782"/>
      <c r="E22" s="392" t="s">
        <v>19</v>
      </c>
      <c r="F22" s="242">
        <f>F12</f>
        <v>161739.43</v>
      </c>
      <c r="G22" s="242">
        <f t="shared" ref="G22:W22" si="3">G12</f>
        <v>161739.43</v>
      </c>
      <c r="H22" s="242">
        <f t="shared" si="3"/>
        <v>161739.43</v>
      </c>
      <c r="I22" s="242">
        <f t="shared" si="3"/>
        <v>161739.43</v>
      </c>
      <c r="J22" s="242">
        <f t="shared" si="3"/>
        <v>161739.43</v>
      </c>
      <c r="K22" s="242">
        <f t="shared" si="3"/>
        <v>161739.43</v>
      </c>
      <c r="L22" s="242">
        <f t="shared" si="3"/>
        <v>161739.43</v>
      </c>
      <c r="M22" s="242">
        <f t="shared" si="3"/>
        <v>161739.43</v>
      </c>
      <c r="N22" s="242">
        <f t="shared" si="3"/>
        <v>161739.43</v>
      </c>
      <c r="O22" s="242">
        <f t="shared" si="3"/>
        <v>161739.43</v>
      </c>
      <c r="P22" s="242">
        <f t="shared" si="3"/>
        <v>161739.43</v>
      </c>
      <c r="Q22" s="242">
        <f t="shared" si="3"/>
        <v>161739.43</v>
      </c>
      <c r="R22" s="242">
        <f t="shared" si="3"/>
        <v>161739.43</v>
      </c>
      <c r="S22" s="242">
        <f t="shared" si="3"/>
        <v>161739.43</v>
      </c>
      <c r="T22" s="242">
        <f t="shared" si="3"/>
        <v>161739.43</v>
      </c>
      <c r="U22" s="242">
        <f t="shared" si="3"/>
        <v>161739.43</v>
      </c>
      <c r="V22" s="242">
        <f t="shared" si="3"/>
        <v>161739.43</v>
      </c>
      <c r="W22" s="242">
        <f t="shared" si="3"/>
        <v>161739.43</v>
      </c>
    </row>
    <row r="23" spans="1:25" s="91" customFormat="1" ht="25.15" hidden="1" customHeight="1" x14ac:dyDescent="0.2">
      <c r="A23" s="239"/>
      <c r="B23" s="782"/>
      <c r="C23" s="782" t="s">
        <v>13</v>
      </c>
      <c r="D23" s="782"/>
      <c r="E23" s="392" t="s">
        <v>18</v>
      </c>
      <c r="F23" s="241">
        <f>W13+F21</f>
        <v>1.583333333333333</v>
      </c>
      <c r="G23" s="241">
        <f t="shared" ref="G23:W23" si="4">F23+G21</f>
        <v>1.6666666666666663</v>
      </c>
      <c r="H23" s="241">
        <f t="shared" si="4"/>
        <v>1.7499999999999996</v>
      </c>
      <c r="I23" s="241">
        <f t="shared" si="4"/>
        <v>1.8333333333333328</v>
      </c>
      <c r="J23" s="241">
        <f t="shared" si="4"/>
        <v>1.9166666666666661</v>
      </c>
      <c r="K23" s="241">
        <f t="shared" si="4"/>
        <v>1.9999999999999993</v>
      </c>
      <c r="L23" s="241">
        <f t="shared" si="4"/>
        <v>2.0833333333333326</v>
      </c>
      <c r="M23" s="241">
        <f t="shared" si="4"/>
        <v>2.1666666666666661</v>
      </c>
      <c r="N23" s="241">
        <f t="shared" si="4"/>
        <v>2.2499999999999996</v>
      </c>
      <c r="O23" s="241">
        <f t="shared" si="4"/>
        <v>2.333333333333333</v>
      </c>
      <c r="P23" s="241">
        <f t="shared" si="4"/>
        <v>2.4166666666666665</v>
      </c>
      <c r="Q23" s="241">
        <f t="shared" si="4"/>
        <v>2.5</v>
      </c>
      <c r="R23" s="241">
        <f t="shared" si="4"/>
        <v>2.5833333333333335</v>
      </c>
      <c r="S23" s="241">
        <f t="shared" si="4"/>
        <v>2.666666666666667</v>
      </c>
      <c r="T23" s="241">
        <f t="shared" si="4"/>
        <v>2.7500000000000004</v>
      </c>
      <c r="U23" s="241">
        <f t="shared" si="4"/>
        <v>2.8333333333333339</v>
      </c>
      <c r="V23" s="241">
        <f t="shared" si="4"/>
        <v>2.9166666666666674</v>
      </c>
      <c r="W23" s="241">
        <f t="shared" si="4"/>
        <v>3.0000000000000009</v>
      </c>
    </row>
    <row r="24" spans="1:25" s="91" customFormat="1" ht="25.15" hidden="1" customHeight="1" x14ac:dyDescent="0.2">
      <c r="A24" s="239"/>
      <c r="B24" s="782"/>
      <c r="C24" s="782"/>
      <c r="D24" s="782"/>
      <c r="E24" s="392" t="s">
        <v>19</v>
      </c>
      <c r="F24" s="247">
        <f>F22+W14</f>
        <v>3073049.1700000004</v>
      </c>
      <c r="G24" s="247">
        <f t="shared" ref="G24:W24" si="5">F24+G22</f>
        <v>3234788.6000000006</v>
      </c>
      <c r="H24" s="247">
        <f t="shared" si="5"/>
        <v>3396528.0300000007</v>
      </c>
      <c r="I24" s="247">
        <f t="shared" si="5"/>
        <v>3558267.4600000009</v>
      </c>
      <c r="J24" s="247">
        <f t="shared" si="5"/>
        <v>3720006.8900000011</v>
      </c>
      <c r="K24" s="247">
        <f t="shared" si="5"/>
        <v>3881746.3200000012</v>
      </c>
      <c r="L24" s="247">
        <f t="shared" si="5"/>
        <v>4043485.7500000014</v>
      </c>
      <c r="M24" s="247">
        <f t="shared" si="5"/>
        <v>4205225.1800000016</v>
      </c>
      <c r="N24" s="247">
        <f t="shared" si="5"/>
        <v>4366964.6100000013</v>
      </c>
      <c r="O24" s="247">
        <f t="shared" si="5"/>
        <v>4528704.040000001</v>
      </c>
      <c r="P24" s="247">
        <f t="shared" si="5"/>
        <v>4690443.4700000007</v>
      </c>
      <c r="Q24" s="247">
        <f t="shared" si="5"/>
        <v>4852182.9000000004</v>
      </c>
      <c r="R24" s="247">
        <f t="shared" si="5"/>
        <v>5013922.33</v>
      </c>
      <c r="S24" s="247">
        <f t="shared" si="5"/>
        <v>5175661.76</v>
      </c>
      <c r="T24" s="247">
        <f t="shared" si="5"/>
        <v>5337401.1899999995</v>
      </c>
      <c r="U24" s="247">
        <f t="shared" si="5"/>
        <v>5499140.6199999992</v>
      </c>
      <c r="V24" s="247">
        <f t="shared" si="5"/>
        <v>5660880.0499999989</v>
      </c>
      <c r="W24" s="247">
        <f t="shared" si="5"/>
        <v>5822619.4799999986</v>
      </c>
      <c r="Y24" s="245">
        <f>W24-RESUMO!G12</f>
        <v>3881746.3199999984</v>
      </c>
    </row>
    <row r="25" spans="1:25" ht="5.0999999999999996" customHeight="1" x14ac:dyDescent="0.2">
      <c r="A25" s="178"/>
      <c r="B25" s="505"/>
      <c r="C25" s="391"/>
      <c r="D25" s="391"/>
      <c r="E25" s="391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5"/>
      <c r="R25" s="334"/>
      <c r="S25" s="334"/>
      <c r="T25" s="334"/>
      <c r="U25" s="334"/>
      <c r="V25" s="334"/>
      <c r="W25" s="507"/>
    </row>
    <row r="26" spans="1:25" ht="2.4500000000000002" customHeight="1" x14ac:dyDescent="0.2">
      <c r="A26" s="178"/>
      <c r="B26" s="508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8"/>
      <c r="R26" s="337"/>
      <c r="S26" s="337"/>
      <c r="T26" s="338"/>
      <c r="U26" s="339"/>
      <c r="V26" s="339"/>
      <c r="W26" s="332"/>
    </row>
    <row r="27" spans="1:25" ht="20.100000000000001" customHeight="1" x14ac:dyDescent="0.2">
      <c r="A27" s="178"/>
      <c r="B27" s="783" t="s">
        <v>20</v>
      </c>
      <c r="C27" s="784"/>
      <c r="D27" s="784"/>
      <c r="E27" s="784"/>
      <c r="F27" s="340" t="s">
        <v>38</v>
      </c>
      <c r="G27" s="341" t="s">
        <v>170</v>
      </c>
      <c r="H27" s="387"/>
      <c r="I27" s="324"/>
      <c r="J27" s="342"/>
      <c r="K27" s="342"/>
      <c r="L27" s="786" t="s">
        <v>21</v>
      </c>
      <c r="M27" s="786"/>
      <c r="N27" s="786"/>
      <c r="O27" s="786"/>
      <c r="P27" s="786"/>
      <c r="Q27" s="787"/>
      <c r="R27" s="342"/>
      <c r="S27" s="342"/>
      <c r="T27" s="343"/>
      <c r="U27" s="396"/>
      <c r="V27" s="396"/>
      <c r="W27" s="509"/>
    </row>
    <row r="28" spans="1:25" ht="20.100000000000001" customHeight="1" x14ac:dyDescent="0.25">
      <c r="A28" s="178"/>
      <c r="B28" s="510"/>
      <c r="C28" s="248"/>
      <c r="D28" s="248"/>
      <c r="E28" s="248"/>
      <c r="F28" s="248"/>
      <c r="G28" s="249"/>
      <c r="H28" s="249"/>
      <c r="I28" s="249"/>
      <c r="J28" s="250"/>
      <c r="K28" s="178"/>
      <c r="L28" s="178"/>
      <c r="M28" s="178"/>
      <c r="N28" s="178"/>
      <c r="O28" s="178"/>
      <c r="P28" s="178"/>
      <c r="Q28" s="258"/>
      <c r="R28" s="178"/>
      <c r="S28" s="178"/>
      <c r="T28" s="246"/>
      <c r="U28" s="178"/>
      <c r="V28" s="178"/>
      <c r="W28" s="246"/>
    </row>
    <row r="29" spans="1:25" ht="20.100000000000001" customHeight="1" x14ac:dyDescent="0.2">
      <c r="A29" s="178"/>
      <c r="B29" s="511" t="s">
        <v>53</v>
      </c>
      <c r="C29" s="251" t="s">
        <v>602</v>
      </c>
      <c r="D29" s="251"/>
      <c r="E29" s="251"/>
      <c r="F29" s="133"/>
      <c r="G29" s="239"/>
      <c r="H29" s="239"/>
      <c r="I29" s="239"/>
      <c r="J29" s="178"/>
      <c r="K29" s="178"/>
      <c r="L29" s="178"/>
      <c r="M29" s="178"/>
      <c r="N29" s="178"/>
      <c r="O29" s="178"/>
      <c r="P29" s="178"/>
      <c r="Q29" s="258"/>
      <c r="R29" s="178"/>
      <c r="S29" s="178"/>
      <c r="T29" s="246"/>
      <c r="U29" s="178"/>
      <c r="V29" s="178"/>
      <c r="W29" s="246"/>
    </row>
    <row r="30" spans="1:25" ht="20.100000000000001" customHeight="1" x14ac:dyDescent="0.2">
      <c r="A30" s="178"/>
      <c r="B30" s="512"/>
      <c r="C30" s="785"/>
      <c r="D30" s="785"/>
      <c r="E30" s="785"/>
      <c r="F30" s="785"/>
      <c r="G30" s="249"/>
      <c r="H30" s="249"/>
      <c r="I30" s="249"/>
      <c r="J30" s="178"/>
      <c r="K30" s="178"/>
      <c r="L30" s="178"/>
      <c r="M30" s="178"/>
      <c r="N30" s="178"/>
      <c r="O30" s="178"/>
      <c r="P30" s="178"/>
      <c r="Q30" s="258"/>
      <c r="R30" s="178"/>
      <c r="S30" s="178"/>
      <c r="T30" s="246"/>
      <c r="U30" s="178"/>
      <c r="V30" s="178"/>
      <c r="W30" s="246"/>
    </row>
    <row r="31" spans="1:25" ht="20.100000000000001" customHeight="1" x14ac:dyDescent="0.2">
      <c r="A31" s="178"/>
      <c r="B31" s="512"/>
      <c r="C31" s="785"/>
      <c r="D31" s="785"/>
      <c r="E31" s="785"/>
      <c r="F31" s="785"/>
      <c r="G31" s="785"/>
      <c r="H31" s="395"/>
      <c r="I31" s="178"/>
      <c r="J31" s="178"/>
      <c r="K31" s="178"/>
      <c r="L31" s="178"/>
      <c r="M31" s="178"/>
      <c r="N31" s="178"/>
      <c r="O31" s="178"/>
      <c r="P31" s="178"/>
      <c r="Q31" s="258"/>
      <c r="R31" s="178"/>
      <c r="S31" s="178"/>
      <c r="T31" s="246"/>
      <c r="U31" s="178"/>
      <c r="V31" s="178"/>
      <c r="W31" s="246"/>
    </row>
    <row r="32" spans="1:25" ht="20.100000000000001" customHeight="1" x14ac:dyDescent="0.2">
      <c r="A32" s="178"/>
      <c r="B32" s="512"/>
      <c r="C32" s="785"/>
      <c r="D32" s="785"/>
      <c r="E32" s="785"/>
      <c r="F32" s="785"/>
      <c r="G32" s="785"/>
      <c r="H32" s="785"/>
      <c r="I32" s="785"/>
      <c r="J32" s="178"/>
      <c r="K32" s="178"/>
      <c r="L32" s="178"/>
      <c r="M32" s="178"/>
      <c r="N32" s="178"/>
      <c r="O32" s="178"/>
      <c r="P32" s="178"/>
      <c r="Q32" s="258"/>
      <c r="R32" s="178"/>
      <c r="S32" s="178"/>
      <c r="T32" s="246"/>
      <c r="U32" s="178"/>
      <c r="V32" s="178"/>
      <c r="W32" s="246"/>
    </row>
    <row r="33" spans="1:23" ht="20.100000000000001" customHeight="1" x14ac:dyDescent="0.2">
      <c r="A33" s="178"/>
      <c r="B33" s="512"/>
      <c r="C33" s="389"/>
      <c r="D33" s="389"/>
      <c r="E33" s="389"/>
      <c r="F33" s="389"/>
      <c r="G33" s="389"/>
      <c r="H33" s="389"/>
      <c r="I33" s="389"/>
      <c r="J33" s="178"/>
      <c r="K33" s="178"/>
      <c r="L33" s="178"/>
      <c r="M33" s="178"/>
      <c r="N33" s="178"/>
      <c r="O33" s="178"/>
      <c r="P33" s="178"/>
      <c r="Q33" s="258"/>
      <c r="R33" s="178"/>
      <c r="S33" s="178"/>
      <c r="T33" s="246"/>
      <c r="U33" s="178"/>
      <c r="V33" s="178"/>
      <c r="W33" s="246"/>
    </row>
    <row r="34" spans="1:23" ht="20.100000000000001" customHeight="1" x14ac:dyDescent="0.2">
      <c r="A34" s="178"/>
      <c r="B34" s="788" t="s">
        <v>14</v>
      </c>
      <c r="C34" s="789"/>
      <c r="D34" s="789"/>
      <c r="E34" s="789"/>
      <c r="F34" s="789"/>
      <c r="G34" s="789"/>
      <c r="H34" s="789"/>
      <c r="I34" s="789"/>
      <c r="J34" s="789"/>
      <c r="K34" s="789"/>
      <c r="L34" s="789"/>
      <c r="M34" s="789"/>
      <c r="N34" s="789"/>
      <c r="O34" s="789"/>
      <c r="P34" s="789"/>
      <c r="Q34" s="790"/>
      <c r="R34" s="249"/>
      <c r="S34" s="249"/>
      <c r="T34" s="244"/>
      <c r="U34" s="389"/>
      <c r="V34" s="389"/>
      <c r="W34" s="390"/>
    </row>
    <row r="35" spans="1:23" ht="20.100000000000001" customHeight="1" x14ac:dyDescent="0.2">
      <c r="B35" s="773"/>
      <c r="C35" s="774"/>
      <c r="D35" s="774"/>
      <c r="E35" s="774"/>
      <c r="F35" s="774"/>
      <c r="G35" s="774"/>
      <c r="H35" s="774"/>
      <c r="I35" s="774"/>
      <c r="J35" s="774"/>
      <c r="K35" s="774"/>
      <c r="L35" s="774"/>
      <c r="M35" s="774"/>
      <c r="N35" s="774"/>
      <c r="O35" s="774"/>
      <c r="P35" s="774"/>
      <c r="Q35" s="775"/>
      <c r="R35" s="118"/>
      <c r="S35" s="118"/>
      <c r="T35" s="252"/>
      <c r="U35" s="393"/>
      <c r="V35" s="393"/>
      <c r="W35" s="513"/>
    </row>
    <row r="36" spans="1:23" ht="20.100000000000001" customHeight="1" x14ac:dyDescent="0.2">
      <c r="B36" s="773" t="s">
        <v>15</v>
      </c>
      <c r="C36" s="774"/>
      <c r="D36" s="774"/>
      <c r="E36" s="774"/>
      <c r="F36" s="774"/>
      <c r="G36" s="774"/>
      <c r="H36" s="774"/>
      <c r="I36" s="774"/>
      <c r="J36" s="774"/>
      <c r="K36" s="774"/>
      <c r="L36" s="774"/>
      <c r="M36" s="774"/>
      <c r="N36" s="774"/>
      <c r="O36" s="774"/>
      <c r="P36" s="774"/>
      <c r="Q36" s="775"/>
      <c r="R36" s="118"/>
      <c r="S36" s="118"/>
      <c r="T36" s="252"/>
      <c r="U36" s="393"/>
      <c r="V36" s="393"/>
      <c r="W36" s="513"/>
    </row>
    <row r="37" spans="1:23" ht="5.0999999999999996" customHeight="1" x14ac:dyDescent="0.2">
      <c r="B37" s="776"/>
      <c r="C37" s="777"/>
      <c r="D37" s="777"/>
      <c r="E37" s="777"/>
      <c r="F37" s="777"/>
      <c r="G37" s="777"/>
      <c r="H37" s="777"/>
      <c r="I37" s="777"/>
      <c r="J37" s="777"/>
      <c r="K37" s="777"/>
      <c r="L37" s="777"/>
      <c r="M37" s="777"/>
      <c r="N37" s="777"/>
      <c r="O37" s="777"/>
      <c r="P37" s="777"/>
      <c r="Q37" s="778"/>
      <c r="R37" s="514"/>
      <c r="S37" s="514"/>
      <c r="T37" s="515"/>
      <c r="U37" s="516"/>
      <c r="V37" s="516"/>
      <c r="W37" s="517"/>
    </row>
    <row r="38" spans="1:23" ht="25.5" customHeight="1" x14ac:dyDescent="0.25">
      <c r="B38" s="139" t="s">
        <v>638</v>
      </c>
      <c r="W38" s="262"/>
    </row>
  </sheetData>
  <mergeCells count="28">
    <mergeCell ref="B3:K5"/>
    <mergeCell ref="F6:Q6"/>
    <mergeCell ref="B1:E1"/>
    <mergeCell ref="F1:Q1"/>
    <mergeCell ref="F16:W16"/>
    <mergeCell ref="B6:E8"/>
    <mergeCell ref="B9:D9"/>
    <mergeCell ref="C10:D10"/>
    <mergeCell ref="B11:B14"/>
    <mergeCell ref="C11:D12"/>
    <mergeCell ref="C13:D14"/>
    <mergeCell ref="O5:P5"/>
    <mergeCell ref="B36:Q36"/>
    <mergeCell ref="B37:Q37"/>
    <mergeCell ref="L3:Q3"/>
    <mergeCell ref="B21:B24"/>
    <mergeCell ref="C21:D22"/>
    <mergeCell ref="C23:D24"/>
    <mergeCell ref="B27:E27"/>
    <mergeCell ref="C32:I32"/>
    <mergeCell ref="C30:F30"/>
    <mergeCell ref="C31:G31"/>
    <mergeCell ref="L27:Q27"/>
    <mergeCell ref="B34:Q34"/>
    <mergeCell ref="B35:Q35"/>
    <mergeCell ref="C20:D20"/>
    <mergeCell ref="B16:E18"/>
    <mergeCell ref="B19:D19"/>
  </mergeCells>
  <phoneticPr fontId="0" type="noConversion"/>
  <printOptions horizontalCentered="1"/>
  <pageMargins left="0.78740157480314965" right="0.78740157480314965" top="0.98425196850393704" bottom="0.78740157480314965" header="0.31496062992125984" footer="0.31496062992125984"/>
  <pageSetup paperSize="9" scale="5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V41"/>
  <sheetViews>
    <sheetView view="pageBreakPreview" topLeftCell="A7" zoomScale="70" zoomScaleNormal="100" zoomScaleSheetLayoutView="70" workbookViewId="0">
      <selection activeCell="J28" sqref="J28"/>
    </sheetView>
  </sheetViews>
  <sheetFormatPr defaultColWidth="9.140625" defaultRowHeight="20.100000000000001" customHeight="1" x14ac:dyDescent="0.2"/>
  <cols>
    <col min="1" max="1" width="20.5703125" style="88" customWidth="1"/>
    <col min="2" max="2" width="50.5703125" style="88" customWidth="1"/>
    <col min="3" max="3" width="16.5703125" style="88" customWidth="1"/>
    <col min="4" max="4" width="12.42578125" style="194" customWidth="1"/>
    <col min="5" max="5" width="8" style="140" customWidth="1"/>
    <col min="6" max="6" width="13.28515625" style="194" customWidth="1"/>
    <col min="7" max="7" width="7.5703125" style="116" customWidth="1"/>
    <col min="8" max="8" width="11.28515625" style="141" customWidth="1"/>
    <col min="9" max="10" width="10.42578125" style="142" bestFit="1" customWidth="1"/>
    <col min="11" max="11" width="17.85546875" style="142" customWidth="1"/>
    <col min="12" max="12" width="16.5703125" style="143" bestFit="1" customWidth="1"/>
    <col min="13" max="13" width="3.85546875" style="88" customWidth="1"/>
    <col min="14" max="14" width="20.7109375" style="88" customWidth="1"/>
    <col min="15" max="15" width="7" style="88" bestFit="1" customWidth="1"/>
    <col min="16" max="16" width="3.42578125" style="88" bestFit="1" customWidth="1"/>
    <col min="17" max="17" width="27.7109375" style="88" bestFit="1" customWidth="1"/>
    <col min="18" max="18" width="7" style="88" bestFit="1" customWidth="1"/>
    <col min="19" max="20" width="9.140625" style="88"/>
    <col min="21" max="21" width="10.42578125" style="88" bestFit="1" customWidth="1"/>
    <col min="22" max="16384" width="9.140625" style="88"/>
  </cols>
  <sheetData>
    <row r="1" spans="1:22" s="176" customFormat="1" ht="60" customHeight="1" x14ac:dyDescent="0.25">
      <c r="A1" s="809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1"/>
      <c r="M1" s="175"/>
      <c r="V1" s="177"/>
    </row>
    <row r="2" spans="1:22" ht="25.15" customHeight="1" x14ac:dyDescent="0.2">
      <c r="A2" s="812" t="s">
        <v>478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4"/>
    </row>
    <row r="3" spans="1:22" ht="15.75" customHeight="1" x14ac:dyDescent="0.2">
      <c r="A3" s="815"/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7"/>
    </row>
    <row r="4" spans="1:22" ht="35.1" customHeight="1" x14ac:dyDescent="0.2">
      <c r="A4" s="653" t="s">
        <v>81</v>
      </c>
      <c r="B4" s="818" t="str">
        <f>RESUMO!$A$3</f>
        <v>PRESTAÇÃO DE SERVIÇOS COMUNS DE ENGENHARIA PARA APOIO TÉCNICO À FISCALIZAÇÃO E SUPERVISÃO TÉCNICA, INCLUINDO SERVIÇOS TOPOGRÁFICOS, NOS MUNICÍPIOS DA ÁREA DE ATUAÇÃO DA 6ª SR CODEVASF EM JUAZEIRO - BAHIA</v>
      </c>
      <c r="C4" s="819"/>
      <c r="D4" s="819"/>
      <c r="E4" s="819"/>
      <c r="F4" s="819"/>
      <c r="G4" s="819"/>
      <c r="H4" s="819"/>
      <c r="I4" s="819"/>
      <c r="J4" s="819"/>
      <c r="K4" s="819"/>
      <c r="L4" s="820"/>
    </row>
    <row r="5" spans="1:22" ht="10.15" customHeight="1" x14ac:dyDescent="0.2">
      <c r="A5" s="654"/>
      <c r="B5" s="133"/>
      <c r="C5" s="133"/>
      <c r="D5" s="699"/>
      <c r="E5" s="689"/>
      <c r="F5" s="700"/>
      <c r="G5" s="133"/>
      <c r="H5" s="133"/>
      <c r="I5" s="133"/>
      <c r="J5" s="689"/>
      <c r="K5" s="700"/>
      <c r="L5" s="655"/>
    </row>
    <row r="6" spans="1:22" ht="20.100000000000001" customHeight="1" x14ac:dyDescent="0.2">
      <c r="A6" s="584"/>
      <c r="B6" s="585"/>
      <c r="C6" s="580"/>
      <c r="D6" s="716" t="s">
        <v>35</v>
      </c>
      <c r="E6" s="717">
        <v>12</v>
      </c>
      <c r="F6" s="693" t="s">
        <v>85</v>
      </c>
      <c r="G6" s="586"/>
      <c r="H6" s="587"/>
      <c r="I6" s="588"/>
      <c r="J6" s="823" t="s">
        <v>637</v>
      </c>
      <c r="K6" s="824"/>
      <c r="L6" s="718" t="str">
        <f>RESUMO!$G$5</f>
        <v>abril/2026</v>
      </c>
    </row>
    <row r="7" spans="1:22" ht="70.150000000000006" customHeight="1" x14ac:dyDescent="0.2">
      <c r="A7" s="825" t="s">
        <v>0</v>
      </c>
      <c r="B7" s="826"/>
      <c r="C7" s="589" t="s">
        <v>566</v>
      </c>
      <c r="D7" s="589" t="s">
        <v>88</v>
      </c>
      <c r="E7" s="590" t="s">
        <v>5</v>
      </c>
      <c r="F7" s="589" t="s">
        <v>79</v>
      </c>
      <c r="G7" s="591" t="s">
        <v>4</v>
      </c>
      <c r="H7" s="592" t="s">
        <v>481</v>
      </c>
      <c r="I7" s="593" t="s">
        <v>320</v>
      </c>
      <c r="J7" s="593" t="s">
        <v>321</v>
      </c>
      <c r="K7" s="593" t="s">
        <v>488</v>
      </c>
      <c r="L7" s="593" t="s">
        <v>489</v>
      </c>
    </row>
    <row r="8" spans="1:22" ht="25.15" customHeight="1" x14ac:dyDescent="0.25">
      <c r="A8" s="605" t="s">
        <v>62</v>
      </c>
      <c r="B8" s="581"/>
      <c r="C8" s="594"/>
      <c r="D8" s="656"/>
      <c r="E8" s="657"/>
      <c r="F8" s="607"/>
      <c r="G8" s="656"/>
      <c r="H8" s="658"/>
      <c r="I8" s="659"/>
      <c r="J8" s="659"/>
      <c r="K8" s="659"/>
      <c r="L8" s="660"/>
    </row>
    <row r="9" spans="1:22" ht="20.100000000000001" customHeight="1" x14ac:dyDescent="0.2">
      <c r="A9" s="90"/>
      <c r="B9" s="91"/>
      <c r="C9" s="90"/>
      <c r="D9" s="94"/>
      <c r="E9" s="93"/>
      <c r="F9" s="179"/>
      <c r="G9" s="94"/>
      <c r="H9" s="95"/>
      <c r="I9" s="96"/>
      <c r="J9" s="96"/>
      <c r="K9" s="96"/>
      <c r="L9" s="97"/>
    </row>
    <row r="10" spans="1:22" ht="20.100000000000001" customHeight="1" x14ac:dyDescent="0.2">
      <c r="A10" s="90" t="s">
        <v>63</v>
      </c>
      <c r="B10" s="91"/>
      <c r="C10" s="90"/>
      <c r="D10" s="94"/>
      <c r="E10" s="158"/>
      <c r="F10" s="92"/>
      <c r="G10" s="94"/>
      <c r="H10" s="95"/>
      <c r="I10" s="96"/>
      <c r="J10" s="96"/>
      <c r="K10" s="96"/>
      <c r="L10" s="108"/>
    </row>
    <row r="11" spans="1:22" ht="20.100000000000001" customHeight="1" x14ac:dyDescent="0.2">
      <c r="A11" s="98" t="s">
        <v>601</v>
      </c>
      <c r="B11" s="159"/>
      <c r="C11" s="160" t="s">
        <v>567</v>
      </c>
      <c r="D11" s="92" t="s">
        <v>129</v>
      </c>
      <c r="E11" s="226">
        <f>1*1</f>
        <v>1</v>
      </c>
      <c r="F11" s="227">
        <v>1</v>
      </c>
      <c r="G11" s="93">
        <f>$E$6</f>
        <v>12</v>
      </c>
      <c r="H11" s="100">
        <f>ROUND(E11*F11*G11,4)</f>
        <v>12</v>
      </c>
      <c r="I11" s="101">
        <f>VLOOKUP(D11,'AUX-Mão de obra_FatorKa'!$B$6:$AA$108,4,FALSE)</f>
        <v>4071.44</v>
      </c>
      <c r="J11" s="101">
        <f>ROUND(I11*'AUX-Mão de obra_FatorKa'!AB28,2)</f>
        <v>9973.81</v>
      </c>
      <c r="K11" s="101">
        <f>ROUND(VLOOKUP(D11,'AUX-Mão de obra_FatorKa'!$B$6:$AA$108,26,0)*'Fator Kd'!$E$19,2)</f>
        <v>1459.05</v>
      </c>
      <c r="L11" s="207">
        <f>ROUND((H11*J11)+(H11*K11),2)</f>
        <v>137194.32</v>
      </c>
      <c r="O11" s="143"/>
      <c r="Q11" s="174"/>
    </row>
    <row r="12" spans="1:22" ht="20.100000000000001" customHeight="1" x14ac:dyDescent="0.2">
      <c r="A12" s="98"/>
      <c r="C12" s="90"/>
      <c r="D12" s="92"/>
      <c r="E12" s="226"/>
      <c r="F12" s="227"/>
      <c r="G12" s="93"/>
      <c r="H12" s="158"/>
      <c r="I12" s="101"/>
      <c r="J12" s="101"/>
      <c r="K12" s="101"/>
      <c r="L12" s="661"/>
    </row>
    <row r="13" spans="1:22" ht="20.100000000000001" customHeight="1" x14ac:dyDescent="0.25">
      <c r="A13" s="90" t="s">
        <v>64</v>
      </c>
      <c r="C13" s="90"/>
      <c r="D13" s="92"/>
      <c r="E13" s="93"/>
      <c r="F13" s="231"/>
      <c r="G13" s="93"/>
      <c r="H13" s="158"/>
      <c r="I13" s="101"/>
      <c r="J13" s="101"/>
      <c r="K13" s="101"/>
      <c r="L13" s="661"/>
      <c r="N13" s="115"/>
      <c r="O13" s="115"/>
      <c r="P13" s="115"/>
      <c r="Q13" s="115"/>
      <c r="R13" s="115"/>
    </row>
    <row r="14" spans="1:22" ht="20.100000000000001" customHeight="1" x14ac:dyDescent="0.2">
      <c r="A14" s="98" t="s">
        <v>115</v>
      </c>
      <c r="C14" s="233" t="s">
        <v>567</v>
      </c>
      <c r="D14" s="228" t="s">
        <v>93</v>
      </c>
      <c r="E14" s="226">
        <f>E11*2</f>
        <v>2</v>
      </c>
      <c r="F14" s="227">
        <v>1</v>
      </c>
      <c r="G14" s="93">
        <f>$E$6</f>
        <v>12</v>
      </c>
      <c r="H14" s="100">
        <f>ROUND(E14*F14*G14,4)</f>
        <v>24</v>
      </c>
      <c r="I14" s="101">
        <f>VLOOKUP(D14,'AUX-Mão de obra_FatorKa'!$B$6:$AA$108,4,FALSE)</f>
        <v>3396.84</v>
      </c>
      <c r="J14" s="101">
        <f>ROUND(I14*'AUX-Mão de obra_FatorKa'!AB76,2)</f>
        <v>8358.6</v>
      </c>
      <c r="K14" s="101">
        <f>ROUND(VLOOKUP(D14,'AUX-Mão de obra_FatorKa'!$B$6:$AA$108,26,0)*'Fator Kd'!$E$19,2)</f>
        <v>1553.2</v>
      </c>
      <c r="L14" s="207">
        <f>ROUND((H14*J14)+(H14*K14),2)</f>
        <v>237883.2</v>
      </c>
      <c r="O14" s="143"/>
      <c r="Q14" s="174"/>
    </row>
    <row r="15" spans="1:22" ht="20.100000000000001" customHeight="1" x14ac:dyDescent="0.2">
      <c r="A15" s="90"/>
      <c r="C15" s="90"/>
      <c r="D15" s="92"/>
      <c r="E15" s="93"/>
      <c r="F15" s="231"/>
      <c r="G15" s="93"/>
      <c r="H15" s="158"/>
      <c r="I15" s="101"/>
      <c r="J15" s="101"/>
      <c r="K15" s="101"/>
      <c r="L15" s="661"/>
    </row>
    <row r="16" spans="1:22" ht="20.100000000000001" customHeight="1" x14ac:dyDescent="0.2">
      <c r="A16" s="90" t="s">
        <v>568</v>
      </c>
      <c r="C16" s="90"/>
      <c r="D16" s="92"/>
      <c r="E16" s="93"/>
      <c r="F16" s="231"/>
      <c r="G16" s="93"/>
      <c r="H16" s="158"/>
      <c r="I16" s="101"/>
      <c r="J16" s="101"/>
      <c r="K16" s="101"/>
      <c r="L16" s="661"/>
    </row>
    <row r="17" spans="1:19" s="178" customFormat="1" ht="20.100000000000001" customHeight="1" x14ac:dyDescent="0.2">
      <c r="A17" s="119" t="s">
        <v>60</v>
      </c>
      <c r="B17" s="269"/>
      <c r="C17" s="233" t="s">
        <v>567</v>
      </c>
      <c r="D17" s="228" t="s">
        <v>95</v>
      </c>
      <c r="E17" s="226">
        <v>1</v>
      </c>
      <c r="F17" s="227">
        <v>1</v>
      </c>
      <c r="G17" s="93">
        <f>$E$6</f>
        <v>12</v>
      </c>
      <c r="H17" s="100">
        <f>ROUND(E17*F17*G17,4)</f>
        <v>12</v>
      </c>
      <c r="I17" s="121">
        <f>VLOOKUP(D17,'AUX-Mão de obra_FatorKa'!$B$6:$AA$108,4,FALSE)</f>
        <v>2035.14</v>
      </c>
      <c r="J17" s="570">
        <f>ROUND(I17*'AUX-Mão de obra_FatorKa'!AB22,2)</f>
        <v>5005.0200000000004</v>
      </c>
      <c r="K17" s="101">
        <f>ROUND(VLOOKUP(D17,'AUX-Mão de obra_FatorKa'!$B$6:$AA$108,26,0)*'Fator Kd'!$E$19,2)</f>
        <v>1619.92</v>
      </c>
      <c r="L17" s="207">
        <f>ROUND((H17*J17)+(H17*K17),2)</f>
        <v>79499.28</v>
      </c>
      <c r="N17" s="88"/>
      <c r="O17" s="143"/>
      <c r="P17" s="88"/>
      <c r="Q17" s="174"/>
    </row>
    <row r="18" spans="1:19" s="178" customFormat="1" ht="20.100000000000001" customHeight="1" x14ac:dyDescent="0.25">
      <c r="A18" s="662"/>
      <c r="B18" s="663"/>
      <c r="C18" s="595"/>
      <c r="D18" s="234"/>
      <c r="E18" s="225"/>
      <c r="F18" s="235"/>
      <c r="G18" s="94"/>
      <c r="H18" s="95"/>
      <c r="I18" s="101"/>
      <c r="J18" s="208"/>
      <c r="K18" s="101"/>
      <c r="L18" s="664"/>
      <c r="N18" s="115"/>
    </row>
    <row r="19" spans="1:19" ht="24.95" customHeight="1" x14ac:dyDescent="0.2">
      <c r="A19" s="665"/>
      <c r="B19" s="666"/>
      <c r="C19" s="827" t="s">
        <v>1</v>
      </c>
      <c r="D19" s="828"/>
      <c r="E19" s="599"/>
      <c r="F19" s="600"/>
      <c r="G19" s="601"/>
      <c r="H19" s="602"/>
      <c r="I19" s="603"/>
      <c r="J19" s="603"/>
      <c r="K19" s="603"/>
      <c r="L19" s="223">
        <f>SUM(L11:L17)</f>
        <v>454576.80000000005</v>
      </c>
    </row>
    <row r="20" spans="1:19" ht="60" customHeight="1" x14ac:dyDescent="0.2">
      <c r="A20" s="825" t="s">
        <v>0</v>
      </c>
      <c r="B20" s="826"/>
      <c r="C20" s="589" t="s">
        <v>566</v>
      </c>
      <c r="D20" s="589" t="s">
        <v>88</v>
      </c>
      <c r="E20" s="590" t="s">
        <v>5</v>
      </c>
      <c r="F20" s="589" t="s">
        <v>79</v>
      </c>
      <c r="G20" s="591" t="s">
        <v>4</v>
      </c>
      <c r="H20" s="592" t="s">
        <v>7</v>
      </c>
      <c r="I20" s="593" t="s">
        <v>320</v>
      </c>
      <c r="J20" s="829" t="s">
        <v>321</v>
      </c>
      <c r="K20" s="830"/>
      <c r="L20" s="593" t="s">
        <v>491</v>
      </c>
    </row>
    <row r="21" spans="1:19" ht="25.15" customHeight="1" x14ac:dyDescent="0.25">
      <c r="A21" s="201" t="s">
        <v>96</v>
      </c>
      <c r="B21" s="90"/>
      <c r="C21" s="609"/>
      <c r="D21" s="609"/>
      <c r="E21" s="608"/>
      <c r="F21" s="609"/>
      <c r="G21" s="610"/>
      <c r="H21" s="611"/>
      <c r="I21" s="612"/>
      <c r="J21" s="831"/>
      <c r="K21" s="832"/>
      <c r="L21" s="612"/>
    </row>
    <row r="22" spans="1:19" ht="20.100000000000001" customHeight="1" x14ac:dyDescent="0.2">
      <c r="A22" s="90"/>
      <c r="C22" s="206"/>
      <c r="D22" s="206"/>
      <c r="E22" s="93"/>
      <c r="F22" s="92"/>
      <c r="G22" s="93"/>
      <c r="H22" s="158"/>
      <c r="I22" s="158"/>
      <c r="J22" s="570"/>
      <c r="K22" s="571"/>
      <c r="L22" s="667"/>
    </row>
    <row r="23" spans="1:19" ht="20.100000000000001" customHeight="1" x14ac:dyDescent="0.2">
      <c r="A23" s="90" t="s">
        <v>569</v>
      </c>
      <c r="C23" s="206"/>
      <c r="D23" s="94"/>
      <c r="E23" s="93"/>
      <c r="F23" s="103"/>
      <c r="G23" s="93"/>
      <c r="H23" s="158"/>
      <c r="I23" s="158"/>
      <c r="J23" s="570"/>
      <c r="K23" s="571"/>
      <c r="L23" s="667"/>
    </row>
    <row r="24" spans="1:19" ht="50.1" customHeight="1" x14ac:dyDescent="0.2">
      <c r="A24" s="833" t="s">
        <v>531</v>
      </c>
      <c r="B24" s="834"/>
      <c r="C24" s="179" t="s">
        <v>570</v>
      </c>
      <c r="D24" s="166" t="s">
        <v>271</v>
      </c>
      <c r="E24" s="225">
        <f>E11</f>
        <v>1</v>
      </c>
      <c r="F24" s="230">
        <v>1</v>
      </c>
      <c r="G24" s="169">
        <f>$E$6</f>
        <v>12</v>
      </c>
      <c r="H24" s="170">
        <f>ROUND(E24*F24*G24,4)</f>
        <v>12</v>
      </c>
      <c r="I24" s="171">
        <f>'CPU-VEICULO_Leve'!C51</f>
        <v>4917.0600000000004</v>
      </c>
      <c r="J24" s="835">
        <f>ROUND(I24*'Fator Kd'!$E$19,2)</f>
        <v>6421.68</v>
      </c>
      <c r="K24" s="836"/>
      <c r="L24" s="210">
        <f>ROUND((H24*J24),2)</f>
        <v>77060.160000000003</v>
      </c>
      <c r="N24" s="837" t="s">
        <v>634</v>
      </c>
      <c r="O24" s="837"/>
      <c r="P24" s="837"/>
      <c r="Q24" s="837"/>
      <c r="R24" s="837"/>
    </row>
    <row r="25" spans="1:19" ht="20.100000000000001" customHeight="1" x14ac:dyDescent="0.2">
      <c r="A25" s="90"/>
      <c r="C25" s="206"/>
      <c r="D25" s="206"/>
      <c r="E25" s="93"/>
      <c r="F25" s="231"/>
      <c r="G25" s="93"/>
      <c r="H25" s="158"/>
      <c r="I25" s="101"/>
      <c r="J25" s="570"/>
      <c r="K25" s="571"/>
      <c r="L25" s="667"/>
      <c r="N25" s="687"/>
      <c r="O25" s="104">
        <f>(SUMPRODUCT($E$11:$E$17,$F$11:$F$17))</f>
        <v>4</v>
      </c>
      <c r="R25" s="88">
        <f>('P2'!E11/2+'P3'!E11)</f>
        <v>2</v>
      </c>
    </row>
    <row r="26" spans="1:19" ht="20.100000000000001" customHeight="1" x14ac:dyDescent="0.25">
      <c r="A26" s="90" t="s">
        <v>571</v>
      </c>
      <c r="B26" s="270"/>
      <c r="C26" s="206"/>
      <c r="D26" s="92"/>
      <c r="E26" s="226"/>
      <c r="F26" s="231"/>
      <c r="G26" s="93"/>
      <c r="H26" s="100"/>
      <c r="I26" s="114"/>
      <c r="J26" s="208"/>
      <c r="K26" s="209"/>
      <c r="L26" s="108"/>
      <c r="N26" s="194" t="s">
        <v>583</v>
      </c>
      <c r="O26" s="214">
        <f>ROUND((57.95/2)+4.5*((SUMPRODUCT($E$11:$E$17,$F$11:$F$17))+('P2'!E11/2+'P3'!E11)),2)</f>
        <v>55.98</v>
      </c>
      <c r="P26" s="194" t="s">
        <v>87</v>
      </c>
      <c r="Q26" s="194" t="s">
        <v>572</v>
      </c>
      <c r="R26" s="236">
        <f>SUMPRODUCT($E$11:$E$17,$F$11:$F$17)+('P2'!E11/2+'P3'!E11)</f>
        <v>6</v>
      </c>
    </row>
    <row r="27" spans="1:19" ht="20.100000000000001" customHeight="1" x14ac:dyDescent="0.2">
      <c r="A27" s="98" t="s">
        <v>582</v>
      </c>
      <c r="B27" s="270"/>
      <c r="C27" s="211" t="s">
        <v>570</v>
      </c>
      <c r="D27" s="92" t="s">
        <v>116</v>
      </c>
      <c r="E27" s="226">
        <v>1</v>
      </c>
      <c r="F27" s="231">
        <v>1</v>
      </c>
      <c r="G27" s="93">
        <f>$E$6</f>
        <v>12</v>
      </c>
      <c r="H27" s="100">
        <f>ROUND(E27*F27*G27,4)</f>
        <v>12</v>
      </c>
      <c r="I27" s="101">
        <f>ROUND(VLOOKUP(D27,'AUX-Demais Custos'!$C$18:$G$29,5,FALSE)*O26,2)</f>
        <v>2887.45</v>
      </c>
      <c r="J27" s="821">
        <f>ROUND(I27*'Fator Kd'!$E$19,2)</f>
        <v>3771.01</v>
      </c>
      <c r="K27" s="822"/>
      <c r="L27" s="207">
        <f>ROUND((H27*J27),2)</f>
        <v>45252.12</v>
      </c>
      <c r="N27" s="174">
        <f>O26*'AUX-Demais Custos'!G19</f>
        <v>2887.4483999999998</v>
      </c>
      <c r="O27" s="174"/>
    </row>
    <row r="28" spans="1:19" ht="20.100000000000001" customHeight="1" x14ac:dyDescent="0.2">
      <c r="A28" s="98"/>
      <c r="B28" s="270"/>
      <c r="C28" s="211"/>
      <c r="D28" s="92"/>
      <c r="E28" s="226"/>
      <c r="F28" s="231"/>
      <c r="G28" s="93"/>
      <c r="H28" s="100"/>
      <c r="I28" s="101"/>
      <c r="J28" s="570"/>
      <c r="K28" s="571"/>
      <c r="L28" s="661"/>
      <c r="N28" s="91"/>
      <c r="S28" s="194"/>
    </row>
    <row r="29" spans="1:19" ht="20.100000000000001" customHeight="1" x14ac:dyDescent="0.25">
      <c r="A29" s="90" t="s">
        <v>573</v>
      </c>
      <c r="B29" s="270"/>
      <c r="C29" s="206"/>
      <c r="D29" s="92"/>
      <c r="E29" s="226"/>
      <c r="F29" s="231"/>
      <c r="G29" s="93"/>
      <c r="H29" s="100"/>
      <c r="I29" s="114"/>
      <c r="J29" s="208"/>
      <c r="K29" s="209"/>
      <c r="L29" s="616"/>
      <c r="Q29" s="194"/>
      <c r="R29" s="236"/>
    </row>
    <row r="30" spans="1:19" ht="20.100000000000001" customHeight="1" x14ac:dyDescent="0.2">
      <c r="A30" s="98" t="s">
        <v>584</v>
      </c>
      <c r="B30" s="270"/>
      <c r="C30" s="211" t="s">
        <v>570</v>
      </c>
      <c r="D30" s="92" t="s">
        <v>117</v>
      </c>
      <c r="E30" s="93">
        <v>1</v>
      </c>
      <c r="F30" s="231">
        <v>1</v>
      </c>
      <c r="G30" s="93">
        <f>$E$6</f>
        <v>12</v>
      </c>
      <c r="H30" s="100">
        <f>ROUND(E30*F30*G30,4)</f>
        <v>12</v>
      </c>
      <c r="I30" s="101">
        <f>ROUND(VLOOKUP(D30,'AUX-Demais Custos'!$C$18:$G$29,5,FALSE)*(SUMPRODUCT($E$11:$E$17,$F$11:$F$17)+('P2'!E11/2+'P3'!E11)),2)</f>
        <v>2896.08</v>
      </c>
      <c r="J30" s="821">
        <f>ROUND(I30*'Fator Kd'!$E$19,2)</f>
        <v>3782.28</v>
      </c>
      <c r="K30" s="822"/>
      <c r="L30" s="207">
        <f>ROUND((H30*J30),2)</f>
        <v>45387.360000000001</v>
      </c>
      <c r="S30" s="194"/>
    </row>
    <row r="31" spans="1:19" ht="20.100000000000001" customHeight="1" x14ac:dyDescent="0.25">
      <c r="A31" s="98"/>
      <c r="B31" s="270"/>
      <c r="C31" s="211"/>
      <c r="D31" s="92"/>
      <c r="E31" s="226"/>
      <c r="F31" s="231"/>
      <c r="G31" s="93"/>
      <c r="H31" s="100"/>
      <c r="I31" s="101"/>
      <c r="J31" s="570"/>
      <c r="K31" s="571"/>
      <c r="L31" s="661"/>
      <c r="Q31" s="194"/>
      <c r="R31" s="236"/>
    </row>
    <row r="32" spans="1:19" ht="20.100000000000001" customHeight="1" x14ac:dyDescent="0.2">
      <c r="A32" s="90" t="s">
        <v>578</v>
      </c>
      <c r="B32" s="270"/>
      <c r="C32" s="211"/>
      <c r="E32" s="93"/>
      <c r="F32" s="231"/>
      <c r="G32" s="93"/>
      <c r="H32" s="100"/>
      <c r="I32" s="173"/>
      <c r="J32" s="570"/>
      <c r="K32" s="571"/>
      <c r="L32" s="217"/>
      <c r="M32" s="104"/>
      <c r="N32" s="194"/>
    </row>
    <row r="33" spans="1:20" ht="20.100000000000001" customHeight="1" x14ac:dyDescent="0.2">
      <c r="A33" s="119" t="s">
        <v>585</v>
      </c>
      <c r="B33" s="271"/>
      <c r="C33" s="211" t="s">
        <v>570</v>
      </c>
      <c r="D33" s="92" t="s">
        <v>118</v>
      </c>
      <c r="E33" s="226">
        <v>1</v>
      </c>
      <c r="F33" s="231">
        <v>1</v>
      </c>
      <c r="G33" s="93">
        <f>$E$6</f>
        <v>12</v>
      </c>
      <c r="H33" s="100">
        <f>ROUND(E33*F33*G33,4)</f>
        <v>12</v>
      </c>
      <c r="I33" s="101">
        <f>ROUND(VLOOKUP(D33,'AUX-Demais Custos'!$C$18:$G$29,5,FALSE)*(SUMPRODUCT($E$11:$E$17,$F$11:$F$17)+('P2'!E11/2+'P3'!E11)),2)</f>
        <v>1188.3599999999999</v>
      </c>
      <c r="J33" s="821">
        <f>ROUND(I33*'Fator Kd'!$E$19,2)</f>
        <v>1552</v>
      </c>
      <c r="K33" s="822"/>
      <c r="L33" s="207">
        <f>ROUND((H33*J33),2)</f>
        <v>18624</v>
      </c>
      <c r="N33" s="118"/>
      <c r="S33" s="194"/>
    </row>
    <row r="34" spans="1:20" ht="20.100000000000001" customHeight="1" x14ac:dyDescent="0.2">
      <c r="A34" s="90"/>
      <c r="B34" s="270"/>
      <c r="C34" s="213"/>
      <c r="D34" s="92"/>
      <c r="E34" s="93"/>
      <c r="F34" s="103"/>
      <c r="G34" s="94"/>
      <c r="H34" s="95"/>
      <c r="I34" s="101"/>
      <c r="J34" s="668"/>
      <c r="K34" s="669"/>
      <c r="L34" s="102"/>
    </row>
    <row r="35" spans="1:20" ht="25.15" customHeight="1" x14ac:dyDescent="0.2">
      <c r="A35" s="627"/>
      <c r="B35" s="344"/>
      <c r="C35" s="827" t="s">
        <v>2</v>
      </c>
      <c r="D35" s="828"/>
      <c r="E35" s="628"/>
      <c r="F35" s="629"/>
      <c r="G35" s="630"/>
      <c r="H35" s="631"/>
      <c r="I35" s="629"/>
      <c r="J35" s="629"/>
      <c r="K35" s="629"/>
      <c r="L35" s="670">
        <f>SUM(L24:L33)</f>
        <v>186323.64</v>
      </c>
      <c r="N35" s="837" t="s">
        <v>607</v>
      </c>
      <c r="O35" s="837"/>
      <c r="P35" s="837"/>
      <c r="Q35" s="837"/>
      <c r="R35" s="837"/>
    </row>
    <row r="36" spans="1:20" ht="25.15" customHeight="1" x14ac:dyDescent="0.25">
      <c r="A36" s="597"/>
      <c r="B36" s="598"/>
      <c r="C36" s="827" t="s">
        <v>97</v>
      </c>
      <c r="D36" s="828"/>
      <c r="E36" s="628"/>
      <c r="F36" s="634"/>
      <c r="G36" s="630"/>
      <c r="H36" s="631"/>
      <c r="I36" s="629"/>
      <c r="J36" s="629"/>
      <c r="K36" s="629"/>
      <c r="L36" s="670">
        <f>L19+L35</f>
        <v>640900.44000000006</v>
      </c>
      <c r="M36" s="139"/>
      <c r="N36" s="837"/>
      <c r="O36" s="837"/>
      <c r="P36" s="837"/>
      <c r="Q36" s="837"/>
      <c r="R36" s="837"/>
      <c r="S36" s="139"/>
      <c r="T36" s="139"/>
    </row>
    <row r="37" spans="1:20" ht="25.15" customHeight="1" x14ac:dyDescent="0.2">
      <c r="A37" s="635" t="s">
        <v>476</v>
      </c>
      <c r="B37" s="636"/>
      <c r="C37" s="636"/>
      <c r="D37" s="671"/>
      <c r="E37" s="638"/>
      <c r="F37" s="639"/>
      <c r="G37" s="640"/>
      <c r="H37" s="641"/>
      <c r="I37" s="639"/>
      <c r="J37" s="639"/>
      <c r="K37" s="639"/>
      <c r="L37" s="672">
        <f>L36/E6</f>
        <v>53408.37</v>
      </c>
    </row>
    <row r="38" spans="1:20" ht="20.100000000000001" customHeight="1" x14ac:dyDescent="0.2">
      <c r="A38" s="644"/>
      <c r="B38" s="645"/>
      <c r="C38" s="646"/>
      <c r="D38" s="646"/>
      <c r="E38" s="647"/>
      <c r="F38" s="648"/>
      <c r="G38" s="649"/>
      <c r="H38" s="650"/>
      <c r="I38" s="651"/>
      <c r="J38" s="651"/>
      <c r="K38" s="651"/>
      <c r="L38" s="652"/>
      <c r="O38" s="162"/>
    </row>
    <row r="39" spans="1:20" ht="20.100000000000001" customHeight="1" x14ac:dyDescent="0.2">
      <c r="H39" s="345"/>
    </row>
    <row r="40" spans="1:20" ht="20.100000000000001" customHeight="1" x14ac:dyDescent="0.2">
      <c r="A40" s="838"/>
      <c r="B40" s="838"/>
      <c r="C40" s="838"/>
      <c r="D40" s="838"/>
      <c r="E40" s="838"/>
      <c r="F40" s="838"/>
      <c r="G40" s="838"/>
      <c r="H40" s="838"/>
      <c r="I40" s="838"/>
      <c r="J40" s="838"/>
      <c r="K40" s="838"/>
      <c r="L40" s="838"/>
    </row>
    <row r="41" spans="1:20" ht="20.100000000000001" customHeight="1" x14ac:dyDescent="0.2">
      <c r="H41" s="345"/>
    </row>
  </sheetData>
  <mergeCells count="20">
    <mergeCell ref="C36:D36"/>
    <mergeCell ref="J27:K27"/>
    <mergeCell ref="N24:R24"/>
    <mergeCell ref="N35:R36"/>
    <mergeCell ref="A40:L40"/>
    <mergeCell ref="J33:K33"/>
    <mergeCell ref="C35:D35"/>
    <mergeCell ref="A1:L1"/>
    <mergeCell ref="A2:L2"/>
    <mergeCell ref="A3:L3"/>
    <mergeCell ref="B4:L4"/>
    <mergeCell ref="J30:K30"/>
    <mergeCell ref="J6:K6"/>
    <mergeCell ref="A7:B7"/>
    <mergeCell ref="C19:D19"/>
    <mergeCell ref="A20:B20"/>
    <mergeCell ref="J20:K20"/>
    <mergeCell ref="J21:K21"/>
    <mergeCell ref="A24:B24"/>
    <mergeCell ref="J24:K24"/>
  </mergeCells>
  <hyperlinks>
    <hyperlink ref="N24" r:id="rId1" xr:uid="{DB29B052-A5B9-40C6-89D3-2A5D9487FB20}"/>
  </hyperlinks>
  <printOptions horizontalCentered="1"/>
  <pageMargins left="0.78740157480314965" right="0.59055118110236227" top="0.98425196850393704" bottom="0.59055118110236227" header="0.39370078740157483" footer="0.39370078740157483"/>
  <pageSetup paperSize="9" scale="45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P37"/>
  <sheetViews>
    <sheetView view="pageBreakPreview" zoomScale="70" zoomScaleNormal="100" zoomScaleSheetLayoutView="70" workbookViewId="0">
      <selection activeCell="A11" sqref="A11"/>
    </sheetView>
  </sheetViews>
  <sheetFormatPr defaultColWidth="9.140625" defaultRowHeight="20.100000000000001" customHeight="1" x14ac:dyDescent="0.2"/>
  <cols>
    <col min="1" max="1" width="12.5703125" style="88" customWidth="1"/>
    <col min="2" max="2" width="50.5703125" style="88" customWidth="1"/>
    <col min="3" max="3" width="15.5703125" style="88" customWidth="1"/>
    <col min="4" max="4" width="12.140625" style="194" customWidth="1"/>
    <col min="5" max="5" width="6.7109375" style="140" customWidth="1"/>
    <col min="6" max="6" width="14.140625" style="194" customWidth="1"/>
    <col min="7" max="7" width="7.85546875" style="116" customWidth="1"/>
    <col min="8" max="8" width="12.28515625" style="141" customWidth="1"/>
    <col min="9" max="9" width="13" style="142" bestFit="1" customWidth="1"/>
    <col min="10" max="10" width="11.5703125" style="142" customWidth="1"/>
    <col min="11" max="11" width="17.7109375" style="142" customWidth="1"/>
    <col min="12" max="12" width="21.5703125" style="143" bestFit="1" customWidth="1"/>
    <col min="13" max="13" width="1.85546875" style="88" customWidth="1"/>
    <col min="14" max="14" width="25" style="88" bestFit="1" customWidth="1"/>
    <col min="15" max="15" width="6.85546875" style="88" bestFit="1" customWidth="1"/>
    <col min="16" max="16" width="3.28515625" style="88" customWidth="1"/>
    <col min="17" max="17" width="27.7109375" style="88" bestFit="1" customWidth="1"/>
    <col min="18" max="18" width="2" style="88" bestFit="1" customWidth="1"/>
    <col min="19" max="19" width="9.140625" style="88"/>
    <col min="20" max="20" width="10.42578125" style="88" bestFit="1" customWidth="1"/>
    <col min="21" max="16384" width="9.140625" style="88"/>
  </cols>
  <sheetData>
    <row r="1" spans="1:23" ht="60" customHeight="1" x14ac:dyDescent="0.2">
      <c r="A1" s="842"/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4"/>
    </row>
    <row r="2" spans="1:23" ht="30" customHeight="1" x14ac:dyDescent="0.2">
      <c r="A2" s="812" t="s">
        <v>479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4"/>
    </row>
    <row r="3" spans="1:23" ht="12" customHeight="1" x14ac:dyDescent="0.2">
      <c r="A3" s="845"/>
      <c r="B3" s="846"/>
      <c r="C3" s="846"/>
      <c r="D3" s="846"/>
      <c r="E3" s="846"/>
      <c r="F3" s="846"/>
      <c r="G3" s="846"/>
      <c r="H3" s="846"/>
      <c r="I3" s="846"/>
      <c r="J3" s="846"/>
      <c r="K3" s="846"/>
      <c r="L3" s="847"/>
    </row>
    <row r="4" spans="1:23" s="194" customFormat="1" ht="50.1" customHeight="1" x14ac:dyDescent="0.2">
      <c r="A4" s="582" t="s">
        <v>81</v>
      </c>
      <c r="B4" s="848" t="str">
        <f>RESUMO!$A$3</f>
        <v>PRESTAÇÃO DE SERVIÇOS COMUNS DE ENGENHARIA PARA APOIO TÉCNICO À FISCALIZAÇÃO E SUPERVISÃO TÉCNICA, INCLUINDO SERVIÇOS TOPOGRÁFICOS, NOS MUNICÍPIOS DA ÁREA DE ATUAÇÃO DA 6ª SR CODEVASF EM JUAZEIRO - BAHIA</v>
      </c>
      <c r="C4" s="848"/>
      <c r="D4" s="848"/>
      <c r="E4" s="848"/>
      <c r="F4" s="848"/>
      <c r="G4" s="848"/>
      <c r="H4" s="848"/>
      <c r="I4" s="848"/>
      <c r="J4" s="848"/>
      <c r="K4" s="848"/>
      <c r="L4" s="849"/>
    </row>
    <row r="5" spans="1:23" ht="10.15" customHeight="1" x14ac:dyDescent="0.2">
      <c r="A5" s="583"/>
      <c r="B5" s="133"/>
      <c r="C5" s="133"/>
      <c r="D5" s="699"/>
      <c r="E5" s="689"/>
      <c r="F5" s="700"/>
      <c r="G5" s="133"/>
      <c r="H5" s="133"/>
      <c r="I5" s="133"/>
      <c r="J5" s="689"/>
      <c r="K5" s="700"/>
      <c r="L5" s="655"/>
    </row>
    <row r="6" spans="1:23" ht="20.100000000000001" customHeight="1" x14ac:dyDescent="0.2">
      <c r="A6" s="584"/>
      <c r="B6" s="585"/>
      <c r="C6" s="580"/>
      <c r="D6" s="716" t="s">
        <v>35</v>
      </c>
      <c r="E6" s="717">
        <v>12</v>
      </c>
      <c r="F6" s="693" t="s">
        <v>85</v>
      </c>
      <c r="G6" s="586"/>
      <c r="H6" s="587"/>
      <c r="I6" s="588"/>
      <c r="J6" s="823" t="s">
        <v>637</v>
      </c>
      <c r="K6" s="824"/>
      <c r="L6" s="718" t="str">
        <f>RESUMO!$G$5</f>
        <v>abril/2026</v>
      </c>
    </row>
    <row r="7" spans="1:23" ht="70.150000000000006" customHeight="1" x14ac:dyDescent="0.2">
      <c r="A7" s="825" t="s">
        <v>0</v>
      </c>
      <c r="B7" s="826"/>
      <c r="C7" s="589" t="s">
        <v>566</v>
      </c>
      <c r="D7" s="589" t="s">
        <v>88</v>
      </c>
      <c r="E7" s="590" t="s">
        <v>5</v>
      </c>
      <c r="F7" s="589" t="s">
        <v>79</v>
      </c>
      <c r="G7" s="591" t="s">
        <v>4</v>
      </c>
      <c r="H7" s="592" t="s">
        <v>481</v>
      </c>
      <c r="I7" s="593" t="s">
        <v>320</v>
      </c>
      <c r="J7" s="593" t="s">
        <v>321</v>
      </c>
      <c r="K7" s="593" t="s">
        <v>488</v>
      </c>
      <c r="L7" s="593" t="s">
        <v>490</v>
      </c>
    </row>
    <row r="8" spans="1:23" ht="25.15" customHeight="1" x14ac:dyDescent="0.25">
      <c r="A8" s="201" t="s">
        <v>62</v>
      </c>
      <c r="B8" s="91"/>
      <c r="C8" s="594"/>
      <c r="D8" s="92"/>
      <c r="E8" s="93"/>
      <c r="F8" s="92"/>
      <c r="G8" s="94"/>
      <c r="H8" s="95"/>
      <c r="I8" s="96"/>
      <c r="J8" s="96"/>
      <c r="K8" s="96"/>
      <c r="L8" s="97"/>
    </row>
    <row r="9" spans="1:23" ht="20.100000000000001" customHeight="1" x14ac:dyDescent="0.2">
      <c r="A9" s="90"/>
      <c r="B9" s="91"/>
      <c r="C9" s="206"/>
      <c r="D9" s="92"/>
      <c r="E9" s="93"/>
      <c r="F9" s="92"/>
      <c r="G9" s="95"/>
      <c r="H9" s="95"/>
      <c r="I9" s="96"/>
      <c r="J9" s="96"/>
      <c r="K9" s="96"/>
      <c r="L9" s="97"/>
    </row>
    <row r="10" spans="1:23" ht="20.100000000000001" customHeight="1" x14ac:dyDescent="0.2">
      <c r="A10" s="90" t="s">
        <v>64</v>
      </c>
      <c r="C10" s="206"/>
      <c r="D10" s="92"/>
      <c r="E10" s="226"/>
      <c r="F10" s="227"/>
      <c r="G10" s="93"/>
      <c r="H10" s="100"/>
      <c r="I10" s="173"/>
      <c r="J10" s="173"/>
      <c r="K10" s="173"/>
      <c r="L10" s="172"/>
    </row>
    <row r="11" spans="1:23" ht="20.100000000000001" customHeight="1" x14ac:dyDescent="0.2">
      <c r="A11" s="98" t="s">
        <v>115</v>
      </c>
      <c r="C11" s="92" t="s">
        <v>567</v>
      </c>
      <c r="D11" s="228" t="s">
        <v>93</v>
      </c>
      <c r="E11" s="226">
        <f>2*1</f>
        <v>2</v>
      </c>
      <c r="F11" s="227">
        <v>1</v>
      </c>
      <c r="G11" s="93">
        <f>$E$6</f>
        <v>12</v>
      </c>
      <c r="H11" s="158">
        <f>ROUND(E11*F11*G11,4)</f>
        <v>24</v>
      </c>
      <c r="I11" s="101">
        <f>VLOOKUP(D11,'AUX-Mão de obra_FatorKa'!$B$6:$AA$108,4,FALSE)</f>
        <v>3396.84</v>
      </c>
      <c r="J11" s="101">
        <f>ROUND(I11*'AUX-Mão de obra_FatorKa'!AB76,2)</f>
        <v>8358.6</v>
      </c>
      <c r="K11" s="101">
        <f>ROUND(VLOOKUP(D11,'AUX-Mão de obra_FatorKa'!$B$6:$AA$108,26,0)*'Fator Kd'!$E$19,2)</f>
        <v>1553.2</v>
      </c>
      <c r="L11" s="207">
        <f>ROUND((H11*J11)+(H11*K11),2)</f>
        <v>237883.2</v>
      </c>
      <c r="O11" s="143"/>
      <c r="Q11" s="174"/>
    </row>
    <row r="12" spans="1:23" ht="20.100000000000001" hidden="1" customHeight="1" x14ac:dyDescent="0.2">
      <c r="A12" s="98"/>
      <c r="C12" s="206"/>
      <c r="D12" s="106"/>
      <c r="E12" s="107"/>
      <c r="F12" s="99"/>
      <c r="G12" s="93"/>
      <c r="H12" s="100"/>
      <c r="I12" s="96"/>
      <c r="J12" s="96"/>
      <c r="K12" s="96"/>
      <c r="L12" s="108"/>
      <c r="O12" s="104"/>
      <c r="P12" s="104"/>
      <c r="R12" s="109"/>
    </row>
    <row r="13" spans="1:23" ht="20.100000000000001" hidden="1" customHeight="1" x14ac:dyDescent="0.2">
      <c r="A13" s="90" t="s">
        <v>568</v>
      </c>
      <c r="C13" s="206"/>
      <c r="D13" s="106"/>
      <c r="E13" s="107"/>
      <c r="F13" s="99"/>
      <c r="G13" s="93"/>
      <c r="H13" s="100"/>
      <c r="I13" s="96"/>
      <c r="J13" s="96"/>
      <c r="K13" s="96"/>
      <c r="L13" s="108"/>
      <c r="O13" s="104"/>
      <c r="P13" s="104"/>
      <c r="R13" s="46"/>
      <c r="U13" s="110"/>
      <c r="W13" s="110"/>
    </row>
    <row r="14" spans="1:23" ht="20.100000000000001" hidden="1" customHeight="1" x14ac:dyDescent="0.2">
      <c r="A14" s="98" t="s">
        <v>122</v>
      </c>
      <c r="C14" s="92" t="s">
        <v>567</v>
      </c>
      <c r="D14" s="106" t="s">
        <v>123</v>
      </c>
      <c r="E14" s="107">
        <v>0</v>
      </c>
      <c r="F14" s="99">
        <v>1</v>
      </c>
      <c r="G14" s="93">
        <f>$E$6</f>
        <v>12</v>
      </c>
      <c r="H14" s="100">
        <f>ROUND(E14*(F14)*G14,4)</f>
        <v>0</v>
      </c>
      <c r="I14" s="101">
        <f>VLOOKUP(D14,'AUX-Mão de obra_FatorKa'!$B$6:$AA$108,4,FALSE)</f>
        <v>1760.57</v>
      </c>
      <c r="J14" s="101">
        <f>ROUND(I14*'AUX-Mão de obra_FatorKa'!AB21,2)</f>
        <v>4340.33</v>
      </c>
      <c r="K14" s="101">
        <f>ROUND(VLOOKUP(D14,'AUX-Mão de obra_FatorKa'!$B$6:$AA$108,26,0)*'Fator Kd'!$E$19,2)</f>
        <v>1685.86</v>
      </c>
      <c r="L14" s="207">
        <f>ROUND((J14*H14)+(K14*H14),2)</f>
        <v>0</v>
      </c>
      <c r="O14" s="104"/>
      <c r="P14" s="104"/>
      <c r="R14" s="46"/>
      <c r="U14" s="46"/>
      <c r="W14" s="110"/>
    </row>
    <row r="15" spans="1:23" ht="20.100000000000001" customHeight="1" x14ac:dyDescent="0.2">
      <c r="A15" s="98"/>
      <c r="C15" s="595"/>
      <c r="D15" s="92"/>
      <c r="E15" s="226"/>
      <c r="F15" s="229"/>
      <c r="G15" s="94"/>
      <c r="H15" s="95"/>
      <c r="I15" s="96"/>
      <c r="J15" s="96"/>
      <c r="K15" s="96"/>
      <c r="L15" s="596"/>
    </row>
    <row r="16" spans="1:23" ht="25.15" customHeight="1" x14ac:dyDescent="0.2">
      <c r="A16" s="597"/>
      <c r="B16" s="598"/>
      <c r="C16" s="827" t="s">
        <v>1</v>
      </c>
      <c r="D16" s="828"/>
      <c r="E16" s="599"/>
      <c r="F16" s="600"/>
      <c r="G16" s="601"/>
      <c r="H16" s="602"/>
      <c r="I16" s="603"/>
      <c r="J16" s="603"/>
      <c r="K16" s="603"/>
      <c r="L16" s="223">
        <f>SUM(L10:L14)</f>
        <v>237883.2</v>
      </c>
    </row>
    <row r="17" spans="1:22" ht="60" customHeight="1" x14ac:dyDescent="0.2">
      <c r="A17" s="825" t="s">
        <v>0</v>
      </c>
      <c r="B17" s="839"/>
      <c r="C17" s="589" t="s">
        <v>566</v>
      </c>
      <c r="D17" s="604" t="s">
        <v>88</v>
      </c>
      <c r="E17" s="590" t="s">
        <v>5</v>
      </c>
      <c r="F17" s="589" t="s">
        <v>79</v>
      </c>
      <c r="G17" s="591" t="s">
        <v>4</v>
      </c>
      <c r="H17" s="592" t="s">
        <v>7</v>
      </c>
      <c r="I17" s="593" t="s">
        <v>320</v>
      </c>
      <c r="J17" s="829" t="s">
        <v>492</v>
      </c>
      <c r="K17" s="830"/>
      <c r="L17" s="593" t="s">
        <v>491</v>
      </c>
      <c r="N17" s="163"/>
    </row>
    <row r="18" spans="1:22" ht="20.100000000000001" customHeight="1" x14ac:dyDescent="0.25">
      <c r="A18" s="605" t="s">
        <v>96</v>
      </c>
      <c r="B18" s="606"/>
      <c r="C18" s="607"/>
      <c r="D18" s="607"/>
      <c r="E18" s="608"/>
      <c r="F18" s="609"/>
      <c r="G18" s="610"/>
      <c r="H18" s="611"/>
      <c r="I18" s="612"/>
      <c r="J18" s="613"/>
      <c r="K18" s="614"/>
      <c r="L18" s="615"/>
    </row>
    <row r="19" spans="1:22" ht="20.100000000000001" customHeight="1" x14ac:dyDescent="0.25">
      <c r="A19" s="90"/>
      <c r="C19" s="92"/>
      <c r="D19" s="92"/>
      <c r="E19" s="93"/>
      <c r="F19" s="92"/>
      <c r="G19" s="94"/>
      <c r="H19" s="95"/>
      <c r="I19" s="96"/>
      <c r="J19" s="192"/>
      <c r="K19" s="193"/>
      <c r="L19" s="616"/>
    </row>
    <row r="20" spans="1:22" ht="20.100000000000001" customHeight="1" x14ac:dyDescent="0.25">
      <c r="A20" s="90" t="s">
        <v>569</v>
      </c>
      <c r="C20" s="92"/>
      <c r="D20" s="92"/>
      <c r="E20" s="93"/>
      <c r="F20" s="92"/>
      <c r="G20" s="94"/>
      <c r="H20" s="95"/>
      <c r="I20" s="95"/>
      <c r="J20" s="192"/>
      <c r="K20" s="193"/>
      <c r="L20" s="224"/>
    </row>
    <row r="21" spans="1:22" ht="50.1" customHeight="1" x14ac:dyDescent="0.2">
      <c r="A21" s="833" t="s">
        <v>531</v>
      </c>
      <c r="B21" s="834"/>
      <c r="C21" s="179" t="s">
        <v>570</v>
      </c>
      <c r="D21" s="179" t="s">
        <v>271</v>
      </c>
      <c r="E21" s="225">
        <f>E11</f>
        <v>2</v>
      </c>
      <c r="F21" s="230">
        <v>1</v>
      </c>
      <c r="G21" s="169">
        <f>$E$6</f>
        <v>12</v>
      </c>
      <c r="H21" s="180">
        <f>ROUND(E21*F21*G21,4)</f>
        <v>24</v>
      </c>
      <c r="I21" s="232">
        <f>'CPU-VEICULO_Leve'!C51</f>
        <v>4917.0600000000004</v>
      </c>
      <c r="J21" s="840">
        <f>ROUND(I21*'Fator Kd'!$E$19,2)</f>
        <v>6421.68</v>
      </c>
      <c r="K21" s="841"/>
      <c r="L21" s="210">
        <f>ROUND(H21*J21,2)</f>
        <v>154120.32000000001</v>
      </c>
    </row>
    <row r="22" spans="1:22" ht="20.100000000000001" customHeight="1" x14ac:dyDescent="0.2">
      <c r="A22" s="90"/>
      <c r="B22" s="270"/>
      <c r="C22" s="211"/>
      <c r="D22" s="160"/>
      <c r="E22" s="93"/>
      <c r="F22" s="231"/>
      <c r="G22" s="93"/>
      <c r="H22" s="158"/>
      <c r="I22" s="173"/>
      <c r="J22" s="190"/>
      <c r="K22" s="191"/>
      <c r="L22" s="212"/>
    </row>
    <row r="23" spans="1:22" ht="20.100000000000001" customHeight="1" x14ac:dyDescent="0.2">
      <c r="A23" s="90" t="s">
        <v>581</v>
      </c>
      <c r="B23" s="270"/>
      <c r="C23" s="213"/>
      <c r="D23" s="92"/>
      <c r="E23" s="93"/>
      <c r="F23" s="231"/>
      <c r="G23" s="93"/>
      <c r="H23" s="100"/>
      <c r="I23" s="101"/>
      <c r="J23" s="821"/>
      <c r="K23" s="822"/>
      <c r="L23" s="102"/>
      <c r="M23" s="126"/>
      <c r="N23" s="118"/>
      <c r="O23" s="118"/>
      <c r="P23" s="118"/>
      <c r="Q23" s="118"/>
      <c r="R23" s="118"/>
      <c r="S23" s="118"/>
      <c r="T23" s="118"/>
      <c r="U23" s="118"/>
      <c r="V23" s="118"/>
    </row>
    <row r="24" spans="1:22" ht="20.100000000000001" customHeight="1" x14ac:dyDescent="0.2">
      <c r="A24" s="98" t="s">
        <v>579</v>
      </c>
      <c r="B24" s="270"/>
      <c r="C24" s="179" t="s">
        <v>570</v>
      </c>
      <c r="D24" s="179" t="s">
        <v>271</v>
      </c>
      <c r="E24" s="93">
        <f>(20*(E11+E14))</f>
        <v>40</v>
      </c>
      <c r="F24" s="231">
        <v>1</v>
      </c>
      <c r="G24" s="93">
        <f>$E$6</f>
        <v>12</v>
      </c>
      <c r="H24" s="100">
        <f>ROUND(E24*F24*G24,4)</f>
        <v>480</v>
      </c>
      <c r="I24" s="101">
        <f>ROUND((('AUX-Diárias'!F8+'AUX-Diárias'!G8)),2)</f>
        <v>274.47000000000003</v>
      </c>
      <c r="J24" s="821">
        <f>ROUND(I24*'Fator Kd'!$E$19,2)</f>
        <v>358.46</v>
      </c>
      <c r="K24" s="822"/>
      <c r="L24" s="207">
        <f>ROUND(H24*J24,2)</f>
        <v>172060.79999999999</v>
      </c>
      <c r="M24" s="126"/>
      <c r="N24" s="837" t="s">
        <v>607</v>
      </c>
      <c r="O24" s="837"/>
      <c r="P24" s="837"/>
      <c r="Q24" s="837"/>
      <c r="R24" s="688"/>
      <c r="S24" s="688"/>
      <c r="T24" s="118"/>
      <c r="U24" s="118"/>
      <c r="V24" s="118"/>
    </row>
    <row r="25" spans="1:22" ht="20.100000000000001" customHeight="1" x14ac:dyDescent="0.2">
      <c r="A25" s="90"/>
      <c r="B25" s="270"/>
      <c r="C25" s="617"/>
      <c r="D25" s="618"/>
      <c r="E25" s="619"/>
      <c r="F25" s="620"/>
      <c r="G25" s="621"/>
      <c r="H25" s="622"/>
      <c r="I25" s="623"/>
      <c r="J25" s="624"/>
      <c r="K25" s="625"/>
      <c r="L25" s="626"/>
      <c r="M25" s="161"/>
      <c r="N25" s="837"/>
      <c r="O25" s="837"/>
      <c r="P25" s="837"/>
      <c r="Q25" s="837"/>
      <c r="R25" s="688"/>
      <c r="S25" s="688"/>
      <c r="T25" s="118"/>
      <c r="U25" s="118"/>
      <c r="V25" s="118"/>
    </row>
    <row r="26" spans="1:22" ht="20.100000000000001" customHeight="1" x14ac:dyDescent="0.2">
      <c r="A26" s="627"/>
      <c r="B26" s="344"/>
      <c r="C26" s="827" t="s">
        <v>2</v>
      </c>
      <c r="D26" s="828"/>
      <c r="E26" s="628"/>
      <c r="F26" s="629"/>
      <c r="G26" s="630"/>
      <c r="H26" s="631"/>
      <c r="I26" s="632"/>
      <c r="J26" s="632"/>
      <c r="K26" s="632"/>
      <c r="L26" s="633">
        <f>SUM(L21:L24)</f>
        <v>326181.12</v>
      </c>
      <c r="O26" s="174"/>
    </row>
    <row r="27" spans="1:22" ht="24.95" customHeight="1" x14ac:dyDescent="0.2">
      <c r="A27" s="597"/>
      <c r="B27" s="598"/>
      <c r="C27" s="827" t="s">
        <v>97</v>
      </c>
      <c r="D27" s="828"/>
      <c r="E27" s="628"/>
      <c r="F27" s="634"/>
      <c r="G27" s="630"/>
      <c r="H27" s="631"/>
      <c r="I27" s="632"/>
      <c r="J27" s="632"/>
      <c r="K27" s="632"/>
      <c r="L27" s="633">
        <f>L16+L26</f>
        <v>564064.32000000007</v>
      </c>
      <c r="N27" s="104"/>
      <c r="O27" s="104"/>
      <c r="Q27" s="194"/>
      <c r="R27" s="194"/>
    </row>
    <row r="28" spans="1:22" ht="24.95" customHeight="1" x14ac:dyDescent="0.2">
      <c r="A28" s="635" t="s">
        <v>476</v>
      </c>
      <c r="B28" s="636"/>
      <c r="C28" s="636"/>
      <c r="D28" s="637"/>
      <c r="E28" s="638"/>
      <c r="F28" s="639"/>
      <c r="G28" s="640"/>
      <c r="H28" s="641"/>
      <c r="I28" s="642"/>
      <c r="J28" s="642"/>
      <c r="K28" s="642"/>
      <c r="L28" s="643">
        <f>L27/E6</f>
        <v>47005.360000000008</v>
      </c>
      <c r="N28" s="194"/>
      <c r="O28" s="104"/>
      <c r="R28" s="194"/>
    </row>
    <row r="29" spans="1:22" ht="24.95" customHeight="1" x14ac:dyDescent="0.2">
      <c r="A29" s="644"/>
      <c r="B29" s="645"/>
      <c r="C29" s="646"/>
      <c r="D29" s="646"/>
      <c r="E29" s="647"/>
      <c r="F29" s="648"/>
      <c r="G29" s="649"/>
      <c r="H29" s="650"/>
      <c r="I29" s="651"/>
      <c r="J29" s="651"/>
      <c r="K29" s="651"/>
      <c r="L29" s="652"/>
      <c r="N29" s="194"/>
    </row>
    <row r="30" spans="1:22" ht="20.100000000000001" customHeight="1" x14ac:dyDescent="0.2">
      <c r="N30" s="194"/>
      <c r="O30" s="104"/>
      <c r="Q30" s="194"/>
      <c r="R30" s="194"/>
    </row>
    <row r="31" spans="1:22" ht="20.100000000000001" customHeight="1" x14ac:dyDescent="0.2">
      <c r="N31" s="194"/>
      <c r="R31" s="194"/>
    </row>
    <row r="33" spans="1:224" ht="20.100000000000001" customHeight="1" x14ac:dyDescent="0.25">
      <c r="A33" s="91"/>
      <c r="B33" s="91"/>
      <c r="C33" s="133"/>
      <c r="D33" s="133"/>
      <c r="E33" s="134"/>
      <c r="F33" s="189"/>
      <c r="G33" s="135"/>
      <c r="H33" s="136"/>
      <c r="I33" s="137"/>
      <c r="J33" s="137"/>
      <c r="K33" s="137"/>
      <c r="L33" s="138"/>
      <c r="M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39"/>
      <c r="EJ33" s="139"/>
      <c r="EK33" s="139"/>
      <c r="EL33" s="139"/>
      <c r="EM33" s="139"/>
      <c r="EN33" s="139"/>
      <c r="EO33" s="139"/>
      <c r="EP33" s="139"/>
      <c r="EQ33" s="139"/>
      <c r="ER33" s="139"/>
      <c r="ES33" s="139"/>
      <c r="ET33" s="139"/>
      <c r="EU33" s="139"/>
      <c r="EV33" s="139"/>
      <c r="EW33" s="139"/>
      <c r="EX33" s="139"/>
      <c r="EY33" s="139"/>
      <c r="EZ33" s="139"/>
      <c r="FA33" s="139"/>
      <c r="FB33" s="139"/>
      <c r="FC33" s="139"/>
      <c r="FD33" s="139"/>
      <c r="FE33" s="139"/>
      <c r="FF33" s="139"/>
      <c r="FG33" s="139"/>
      <c r="FH33" s="139"/>
      <c r="FI33" s="139"/>
      <c r="FJ33" s="139"/>
      <c r="FK33" s="139"/>
      <c r="FL33" s="139"/>
      <c r="FM33" s="139"/>
      <c r="FN33" s="139"/>
      <c r="FO33" s="139"/>
      <c r="FP33" s="139"/>
      <c r="FQ33" s="139"/>
      <c r="FR33" s="139"/>
      <c r="FS33" s="139"/>
      <c r="FT33" s="139"/>
      <c r="FU33" s="139"/>
      <c r="FV33" s="139"/>
      <c r="FW33" s="139"/>
      <c r="FX33" s="139"/>
      <c r="FY33" s="139"/>
      <c r="FZ33" s="139"/>
      <c r="GA33" s="139"/>
      <c r="GB33" s="139"/>
      <c r="GC33" s="139"/>
      <c r="GD33" s="139"/>
      <c r="GE33" s="139"/>
      <c r="GF33" s="139"/>
      <c r="GG33" s="139"/>
      <c r="GH33" s="139"/>
      <c r="GI33" s="139"/>
      <c r="GJ33" s="139"/>
      <c r="GK33" s="139"/>
      <c r="GL33" s="139"/>
      <c r="GM33" s="139"/>
      <c r="GN33" s="139"/>
      <c r="GO33" s="139"/>
      <c r="GP33" s="139"/>
      <c r="GQ33" s="139"/>
      <c r="GR33" s="139"/>
      <c r="GS33" s="139"/>
      <c r="GT33" s="139"/>
      <c r="GU33" s="139"/>
      <c r="GV33" s="139"/>
      <c r="GW33" s="139"/>
      <c r="GX33" s="139"/>
      <c r="GY33" s="139"/>
      <c r="GZ33" s="139"/>
      <c r="HA33" s="139"/>
      <c r="HB33" s="139"/>
      <c r="HC33" s="139"/>
      <c r="HD33" s="139"/>
      <c r="HE33" s="139"/>
      <c r="HF33" s="139"/>
      <c r="HG33" s="139"/>
      <c r="HH33" s="139"/>
      <c r="HI33" s="139"/>
      <c r="HJ33" s="139"/>
      <c r="HK33" s="139"/>
      <c r="HL33" s="139"/>
      <c r="HM33" s="139"/>
      <c r="HN33" s="139"/>
      <c r="HO33" s="139"/>
      <c r="HP33" s="139"/>
    </row>
    <row r="35" spans="1:224" ht="20.100000000000001" customHeight="1" x14ac:dyDescent="0.2">
      <c r="N35" s="194"/>
    </row>
    <row r="36" spans="1:224" ht="20.100000000000001" customHeight="1" x14ac:dyDescent="0.2">
      <c r="N36" s="194"/>
    </row>
    <row r="37" spans="1:224" ht="20.100000000000001" customHeight="1" x14ac:dyDescent="0.2">
      <c r="N37" s="194"/>
      <c r="O37" s="104"/>
      <c r="Q37" s="194"/>
      <c r="R37" s="194"/>
    </row>
  </sheetData>
  <mergeCells count="16">
    <mergeCell ref="C27:D27"/>
    <mergeCell ref="J23:K23"/>
    <mergeCell ref="C26:D26"/>
    <mergeCell ref="N24:Q25"/>
    <mergeCell ref="J6:K6"/>
    <mergeCell ref="J24:K24"/>
    <mergeCell ref="C16:D16"/>
    <mergeCell ref="A17:B17"/>
    <mergeCell ref="J17:K17"/>
    <mergeCell ref="A21:B21"/>
    <mergeCell ref="J21:K21"/>
    <mergeCell ref="A1:L1"/>
    <mergeCell ref="A2:L2"/>
    <mergeCell ref="A3:L3"/>
    <mergeCell ref="B4:L4"/>
    <mergeCell ref="A7:B7"/>
  </mergeCells>
  <printOptions horizontalCentered="1"/>
  <pageMargins left="0.78740157480314965" right="0.59055118110236227" top="0.98425196850393704" bottom="0.59055118110236227" header="0.39370078740157483" footer="0.39370078740157483"/>
  <pageSetup paperSize="9"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GX62"/>
  <sheetViews>
    <sheetView view="pageBreakPreview" zoomScale="70" zoomScaleNormal="100" zoomScaleSheetLayoutView="70" workbookViewId="0">
      <selection activeCell="J6" sqref="J6:L6"/>
    </sheetView>
  </sheetViews>
  <sheetFormatPr defaultColWidth="9.140625" defaultRowHeight="20.100000000000001" customHeight="1" x14ac:dyDescent="0.2"/>
  <cols>
    <col min="1" max="1" width="12.5703125" style="88" customWidth="1"/>
    <col min="2" max="2" width="50.5703125" style="88" customWidth="1"/>
    <col min="3" max="3" width="15.5703125" style="88" customWidth="1"/>
    <col min="4" max="4" width="12.85546875" style="194" customWidth="1"/>
    <col min="5" max="5" width="8.140625" style="140" customWidth="1"/>
    <col min="6" max="6" width="12.5703125" style="194" customWidth="1"/>
    <col min="7" max="7" width="8.42578125" style="116" customWidth="1"/>
    <col min="8" max="8" width="13" style="141" customWidth="1"/>
    <col min="9" max="10" width="11.5703125" style="142" customWidth="1"/>
    <col min="11" max="11" width="17.85546875" style="142" customWidth="1"/>
    <col min="12" max="12" width="18.7109375" style="143" customWidth="1"/>
    <col min="13" max="13" width="10.42578125" style="88" bestFit="1" customWidth="1"/>
    <col min="14" max="14" width="16.7109375" style="88" bestFit="1" customWidth="1"/>
    <col min="15" max="15" width="10" style="88" bestFit="1" customWidth="1"/>
    <col min="16" max="16" width="3.42578125" style="88" bestFit="1" customWidth="1"/>
    <col min="17" max="17" width="35" style="88" customWidth="1"/>
    <col min="18" max="18" width="5.140625" style="88" customWidth="1"/>
    <col min="19" max="20" width="9.140625" style="88"/>
    <col min="21" max="21" width="11.85546875" style="88" bestFit="1" customWidth="1"/>
    <col min="22" max="22" width="11.5703125" style="88" bestFit="1" customWidth="1"/>
    <col min="23" max="24" width="10.85546875" style="88" bestFit="1" customWidth="1"/>
    <col min="25" max="29" width="9.140625" style="88"/>
    <col min="30" max="30" width="10.85546875" style="88" bestFit="1" customWidth="1"/>
    <col min="31" max="16384" width="9.140625" style="88"/>
  </cols>
  <sheetData>
    <row r="1" spans="1:23" ht="60" customHeight="1" x14ac:dyDescent="0.2">
      <c r="A1" s="842"/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4"/>
    </row>
    <row r="2" spans="1:23" ht="25.15" customHeight="1" x14ac:dyDescent="0.2">
      <c r="A2" s="812" t="s">
        <v>480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4"/>
    </row>
    <row r="3" spans="1:23" ht="14.25" customHeight="1" x14ac:dyDescent="0.2">
      <c r="A3" s="850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2"/>
    </row>
    <row r="4" spans="1:23" ht="35.1" customHeight="1" x14ac:dyDescent="0.2">
      <c r="A4" s="673" t="s">
        <v>81</v>
      </c>
      <c r="B4" s="853" t="str">
        <f>RESUMO!$A$3</f>
        <v>PRESTAÇÃO DE SERVIÇOS COMUNS DE ENGENHARIA PARA APOIO TÉCNICO À FISCALIZAÇÃO E SUPERVISÃO TÉCNICA, INCLUINDO SERVIÇOS TOPOGRÁFICOS, NOS MUNICÍPIOS DA ÁREA DE ATUAÇÃO DA 6ª SR CODEVASF EM JUAZEIRO - BAHIA</v>
      </c>
      <c r="C4" s="853"/>
      <c r="D4" s="853"/>
      <c r="E4" s="853"/>
      <c r="F4" s="853"/>
      <c r="G4" s="853"/>
      <c r="H4" s="853"/>
      <c r="I4" s="853"/>
      <c r="J4" s="853"/>
      <c r="K4" s="853"/>
      <c r="L4" s="854"/>
      <c r="Q4" s="194"/>
    </row>
    <row r="5" spans="1:23" ht="10.15" customHeight="1" x14ac:dyDescent="0.2">
      <c r="A5" s="689"/>
      <c r="B5" s="690"/>
      <c r="C5" s="690"/>
      <c r="D5" s="699"/>
      <c r="E5" s="689"/>
      <c r="F5" s="700"/>
      <c r="G5" s="133"/>
      <c r="H5" s="133"/>
      <c r="I5" s="133"/>
      <c r="J5" s="689"/>
      <c r="K5" s="700"/>
      <c r="L5" s="655"/>
    </row>
    <row r="6" spans="1:23" ht="20.100000000000001" customHeight="1" x14ac:dyDescent="0.2">
      <c r="A6" s="674"/>
      <c r="B6" s="89"/>
      <c r="C6" s="272"/>
      <c r="D6" s="716" t="s">
        <v>35</v>
      </c>
      <c r="E6" s="717">
        <v>12</v>
      </c>
      <c r="F6" s="693" t="s">
        <v>85</v>
      </c>
      <c r="G6" s="586"/>
      <c r="H6" s="587"/>
      <c r="I6" s="588"/>
      <c r="J6" s="823" t="s">
        <v>637</v>
      </c>
      <c r="K6" s="824"/>
      <c r="L6" s="718" t="str">
        <f>RESUMO!$G$5</f>
        <v>abril/2026</v>
      </c>
    </row>
    <row r="7" spans="1:23" ht="70.150000000000006" customHeight="1" x14ac:dyDescent="0.2">
      <c r="A7" s="825" t="s">
        <v>0</v>
      </c>
      <c r="B7" s="826"/>
      <c r="C7" s="589" t="s">
        <v>566</v>
      </c>
      <c r="D7" s="604" t="s">
        <v>88</v>
      </c>
      <c r="E7" s="590" t="s">
        <v>5</v>
      </c>
      <c r="F7" s="604" t="s">
        <v>79</v>
      </c>
      <c r="G7" s="675" t="s">
        <v>4</v>
      </c>
      <c r="H7" s="676" t="s">
        <v>481</v>
      </c>
      <c r="I7" s="677" t="s">
        <v>320</v>
      </c>
      <c r="J7" s="677" t="s">
        <v>321</v>
      </c>
      <c r="K7" s="677" t="s">
        <v>488</v>
      </c>
      <c r="L7" s="677" t="s">
        <v>490</v>
      </c>
    </row>
    <row r="8" spans="1:23" ht="20.100000000000001" customHeight="1" x14ac:dyDescent="0.25">
      <c r="A8" s="201" t="s">
        <v>62</v>
      </c>
      <c r="B8" s="678"/>
      <c r="C8" s="609"/>
      <c r="D8" s="609"/>
      <c r="E8" s="608"/>
      <c r="F8" s="609"/>
      <c r="G8" s="610"/>
      <c r="H8" s="679"/>
      <c r="I8" s="612"/>
      <c r="J8" s="612"/>
      <c r="K8" s="612"/>
      <c r="L8" s="612"/>
      <c r="R8" s="46"/>
    </row>
    <row r="9" spans="1:23" ht="20.100000000000001" customHeight="1" x14ac:dyDescent="0.2">
      <c r="A9" s="90"/>
      <c r="B9" s="393"/>
      <c r="C9" s="179"/>
      <c r="D9" s="179"/>
      <c r="E9" s="202"/>
      <c r="F9" s="179"/>
      <c r="G9" s="203"/>
      <c r="H9" s="204"/>
      <c r="I9" s="205"/>
      <c r="J9" s="205"/>
      <c r="K9" s="205"/>
      <c r="L9" s="205"/>
      <c r="R9" s="46"/>
    </row>
    <row r="10" spans="1:23" ht="20.100000000000001" customHeight="1" x14ac:dyDescent="0.2">
      <c r="A10" s="90" t="s">
        <v>64</v>
      </c>
      <c r="C10" s="206"/>
      <c r="D10" s="92"/>
      <c r="E10" s="93"/>
      <c r="F10" s="103"/>
      <c r="G10" s="93"/>
      <c r="H10" s="100"/>
      <c r="I10" s="96"/>
      <c r="J10" s="96"/>
      <c r="K10" s="96"/>
      <c r="L10" s="102"/>
      <c r="O10" s="104"/>
      <c r="P10" s="104"/>
      <c r="R10" s="105"/>
    </row>
    <row r="11" spans="1:23" ht="20.100000000000001" customHeight="1" x14ac:dyDescent="0.2">
      <c r="A11" s="98" t="s">
        <v>115</v>
      </c>
      <c r="C11" s="92" t="s">
        <v>567</v>
      </c>
      <c r="D11" s="106" t="s">
        <v>93</v>
      </c>
      <c r="E11" s="107">
        <f>E12</f>
        <v>1</v>
      </c>
      <c r="F11" s="99">
        <v>1</v>
      </c>
      <c r="G11" s="93">
        <f>$E$6</f>
        <v>12</v>
      </c>
      <c r="H11" s="100">
        <f>ROUND(E11*(F11)*G11,4)</f>
        <v>12</v>
      </c>
      <c r="I11" s="101">
        <f>VLOOKUP(D11,'AUX-Mão de obra_FatorKa'!$B$6:$AA$108,4,FALSE)</f>
        <v>3396.84</v>
      </c>
      <c r="J11" s="101">
        <f>ROUND(I11*'AUX-Mão de obra_FatorKa'!AB76,2)</f>
        <v>8358.6</v>
      </c>
      <c r="K11" s="101">
        <f>ROUND(VLOOKUP(D11,'AUX-Mão de obra_FatorKa'!$B$6:$AA$108,26,0)*'Fator Kd'!$E$19,2)</f>
        <v>1553.2</v>
      </c>
      <c r="L11" s="207">
        <f>ROUND((J11*H11)+(K11*H11),2)</f>
        <v>118941.6</v>
      </c>
      <c r="N11" s="534"/>
      <c r="O11" s="104"/>
      <c r="P11" s="104"/>
      <c r="R11" s="105"/>
    </row>
    <row r="12" spans="1:23" ht="20.100000000000001" customHeight="1" x14ac:dyDescent="0.2">
      <c r="A12" s="98" t="s">
        <v>111</v>
      </c>
      <c r="C12" s="92" t="s">
        <v>567</v>
      </c>
      <c r="D12" s="106" t="s">
        <v>112</v>
      </c>
      <c r="E12" s="107">
        <f>1</f>
        <v>1</v>
      </c>
      <c r="F12" s="99">
        <v>1</v>
      </c>
      <c r="G12" s="93">
        <f>$E$6</f>
        <v>12</v>
      </c>
      <c r="H12" s="100">
        <f>ROUND(E12*(F12)*G12,4)</f>
        <v>12</v>
      </c>
      <c r="I12" s="101">
        <f>VLOOKUP(D12,'AUX-Mão de obra_FatorKa'!$B$6:$AA$108,4,FALSE)</f>
        <v>2701.65</v>
      </c>
      <c r="J12" s="101">
        <f>ROUND(I12*'AUX-Mão de obra_FatorKa'!AB79,2)</f>
        <v>6644.44</v>
      </c>
      <c r="K12" s="101">
        <f>ROUND(VLOOKUP(D12,'AUX-Mão de obra_FatorKa'!$B$6:$AA$108,26,0)*'Fator Kd'!$E$19,2)</f>
        <v>1607.12</v>
      </c>
      <c r="L12" s="207">
        <f>ROUND((J12*H12)+(K12*H12),2)</f>
        <v>99018.72</v>
      </c>
      <c r="O12" s="104"/>
      <c r="P12" s="104"/>
      <c r="R12" s="105"/>
    </row>
    <row r="13" spans="1:23" ht="20.100000000000001" customHeight="1" x14ac:dyDescent="0.2">
      <c r="A13" s="98"/>
      <c r="C13" s="206"/>
      <c r="D13" s="106"/>
      <c r="E13" s="107"/>
      <c r="F13" s="99"/>
      <c r="G13" s="93"/>
      <c r="H13" s="100"/>
      <c r="I13" s="96"/>
      <c r="J13" s="96"/>
      <c r="K13" s="96"/>
      <c r="L13" s="108"/>
      <c r="O13" s="104"/>
      <c r="P13" s="104"/>
      <c r="R13" s="109"/>
    </row>
    <row r="14" spans="1:23" ht="20.100000000000001" customHeight="1" x14ac:dyDescent="0.2">
      <c r="A14" s="90" t="s">
        <v>568</v>
      </c>
      <c r="C14" s="206"/>
      <c r="D14" s="106"/>
      <c r="E14" s="107"/>
      <c r="F14" s="99"/>
      <c r="G14" s="93"/>
      <c r="H14" s="100"/>
      <c r="I14" s="96"/>
      <c r="J14" s="96"/>
      <c r="K14" s="96"/>
      <c r="L14" s="108"/>
      <c r="O14" s="104"/>
      <c r="P14" s="104"/>
      <c r="R14" s="46"/>
      <c r="U14" s="110"/>
      <c r="W14" s="110"/>
    </row>
    <row r="15" spans="1:23" ht="20.100000000000001" customHeight="1" x14ac:dyDescent="0.2">
      <c r="A15" s="98" t="s">
        <v>120</v>
      </c>
      <c r="C15" s="92" t="s">
        <v>567</v>
      </c>
      <c r="D15" s="106" t="s">
        <v>114</v>
      </c>
      <c r="E15" s="107">
        <f>E12*2</f>
        <v>2</v>
      </c>
      <c r="F15" s="99">
        <v>1</v>
      </c>
      <c r="G15" s="93">
        <f>$E$6</f>
        <v>12</v>
      </c>
      <c r="H15" s="100">
        <f>ROUND(E15*(F15)*G15,4)</f>
        <v>24</v>
      </c>
      <c r="I15" s="101">
        <f>VLOOKUP(D15,'AUX-Mão de obra_FatorKa'!$B$6:$AA$108,4,FALSE)</f>
        <v>1760.57</v>
      </c>
      <c r="J15" s="101">
        <f>ROUND(I15*'AUX-Mão de obra_FatorKa'!AB24,2)</f>
        <v>4329.95</v>
      </c>
      <c r="K15" s="101">
        <f>ROUND(VLOOKUP(D15,'AUX-Mão de obra_FatorKa'!$B$6:$AA$108,26,0)*'Fator Kd'!$E$19,2)</f>
        <v>1686.11</v>
      </c>
      <c r="L15" s="207">
        <f>ROUND((J15*H15)+(K15*H15),2)</f>
        <v>144385.44</v>
      </c>
      <c r="O15" s="104"/>
      <c r="P15" s="104"/>
      <c r="R15" s="46"/>
      <c r="U15" s="46"/>
      <c r="W15" s="110"/>
    </row>
    <row r="16" spans="1:23" ht="20.100000000000001" hidden="1" customHeight="1" x14ac:dyDescent="0.2">
      <c r="A16" s="98" t="s">
        <v>122</v>
      </c>
      <c r="C16" s="92" t="s">
        <v>567</v>
      </c>
      <c r="D16" s="106" t="s">
        <v>123</v>
      </c>
      <c r="E16" s="107">
        <v>0</v>
      </c>
      <c r="F16" s="99">
        <v>1</v>
      </c>
      <c r="G16" s="93">
        <f>$E$6</f>
        <v>12</v>
      </c>
      <c r="H16" s="100">
        <f>ROUND(E16*(F16)*G16,4)</f>
        <v>0</v>
      </c>
      <c r="I16" s="101">
        <f>VLOOKUP(D16,'AUX-Mão de obra_FatorKa'!$B$6:$AA$108,4,FALSE)</f>
        <v>1760.57</v>
      </c>
      <c r="J16" s="101">
        <f>ROUND(I16*'AUX-Mão de obra_FatorKa'!AB21,2)</f>
        <v>4340.33</v>
      </c>
      <c r="K16" s="101">
        <f>ROUND(VLOOKUP(D16,'AUX-Mão de obra_FatorKa'!$B$6:$AA$108,26,0)*'Fator Kd'!$E$19,2)</f>
        <v>1685.86</v>
      </c>
      <c r="L16" s="207">
        <f>ROUND((J16*H16)+(K16*H16),2)</f>
        <v>0</v>
      </c>
      <c r="O16" s="104"/>
      <c r="P16" s="104"/>
      <c r="R16" s="46"/>
      <c r="U16" s="46"/>
      <c r="W16" s="110"/>
    </row>
    <row r="17" spans="1:23" ht="20.100000000000001" customHeight="1" x14ac:dyDescent="0.2">
      <c r="A17" s="680"/>
      <c r="B17" s="681"/>
      <c r="C17" s="595"/>
      <c r="D17" s="106"/>
      <c r="E17" s="107"/>
      <c r="F17" s="99"/>
      <c r="G17" s="94"/>
      <c r="H17" s="111"/>
      <c r="I17" s="96"/>
      <c r="J17" s="96"/>
      <c r="K17" s="96"/>
      <c r="L17" s="108"/>
      <c r="O17" s="104"/>
      <c r="P17" s="104"/>
      <c r="R17" s="110"/>
      <c r="U17" s="110"/>
      <c r="W17" s="110"/>
    </row>
    <row r="18" spans="1:23" ht="25.15" customHeight="1" x14ac:dyDescent="0.2">
      <c r="A18" s="665"/>
      <c r="B18" s="666"/>
      <c r="C18" s="827" t="s">
        <v>1</v>
      </c>
      <c r="D18" s="828"/>
      <c r="E18" s="599"/>
      <c r="F18" s="600"/>
      <c r="G18" s="601"/>
      <c r="H18" s="602"/>
      <c r="I18" s="603"/>
      <c r="J18" s="603"/>
      <c r="K18" s="603"/>
      <c r="L18" s="682">
        <f>SUM(L10:L16)</f>
        <v>362345.76</v>
      </c>
      <c r="O18" s="104"/>
      <c r="P18" s="104"/>
    </row>
    <row r="19" spans="1:23" ht="60" customHeight="1" x14ac:dyDescent="0.2">
      <c r="A19" s="825" t="s">
        <v>0</v>
      </c>
      <c r="B19" s="826"/>
      <c r="C19" s="589" t="s">
        <v>566</v>
      </c>
      <c r="D19" s="589" t="s">
        <v>88</v>
      </c>
      <c r="E19" s="590" t="s">
        <v>486</v>
      </c>
      <c r="F19" s="589" t="s">
        <v>79</v>
      </c>
      <c r="G19" s="591" t="s">
        <v>4</v>
      </c>
      <c r="H19" s="592" t="s">
        <v>7</v>
      </c>
      <c r="I19" s="593" t="s">
        <v>3</v>
      </c>
      <c r="J19" s="829" t="s">
        <v>321</v>
      </c>
      <c r="K19" s="830"/>
      <c r="L19" s="593" t="s">
        <v>491</v>
      </c>
      <c r="N19" s="837"/>
      <c r="O19" s="837"/>
      <c r="P19" s="837"/>
      <c r="Q19" s="837"/>
      <c r="U19" s="110"/>
      <c r="W19" s="112"/>
    </row>
    <row r="20" spans="1:23" ht="20.100000000000001" customHeight="1" x14ac:dyDescent="0.25">
      <c r="A20" s="201" t="s">
        <v>96</v>
      </c>
      <c r="C20" s="594"/>
      <c r="D20" s="609"/>
      <c r="E20" s="608"/>
      <c r="F20" s="609"/>
      <c r="G20" s="610"/>
      <c r="H20" s="611"/>
      <c r="I20" s="612"/>
      <c r="J20" s="831"/>
      <c r="K20" s="832"/>
      <c r="L20" s="612"/>
      <c r="U20" s="110"/>
      <c r="W20" s="112"/>
    </row>
    <row r="21" spans="1:23" ht="20.100000000000001" customHeight="1" x14ac:dyDescent="0.25">
      <c r="A21" s="90"/>
      <c r="C21" s="206"/>
      <c r="D21" s="179"/>
      <c r="E21" s="93"/>
      <c r="F21" s="92"/>
      <c r="G21" s="94"/>
      <c r="H21" s="95"/>
      <c r="I21" s="96"/>
      <c r="J21" s="208"/>
      <c r="K21" s="209"/>
      <c r="L21" s="97"/>
      <c r="R21" s="46"/>
    </row>
    <row r="22" spans="1:23" ht="20.100000000000001" customHeight="1" x14ac:dyDescent="0.25">
      <c r="A22" s="90" t="s">
        <v>569</v>
      </c>
      <c r="C22" s="206"/>
      <c r="D22" s="92"/>
      <c r="E22" s="93"/>
      <c r="F22" s="92"/>
      <c r="G22" s="94"/>
      <c r="H22" s="95"/>
      <c r="I22" s="96"/>
      <c r="J22" s="208"/>
      <c r="K22" s="209"/>
      <c r="L22" s="97"/>
      <c r="R22" s="46"/>
    </row>
    <row r="23" spans="1:23" ht="50.1" customHeight="1" x14ac:dyDescent="0.2">
      <c r="A23" s="833" t="s">
        <v>543</v>
      </c>
      <c r="B23" s="855"/>
      <c r="C23" s="179" t="s">
        <v>570</v>
      </c>
      <c r="D23" s="166" t="s">
        <v>271</v>
      </c>
      <c r="E23" s="167">
        <f>E12</f>
        <v>1</v>
      </c>
      <c r="F23" s="168">
        <v>1</v>
      </c>
      <c r="G23" s="169">
        <f>$E$6</f>
        <v>12</v>
      </c>
      <c r="H23" s="170">
        <f>ROUND(E23*(F23)*G23,4)</f>
        <v>12</v>
      </c>
      <c r="I23" s="171">
        <f>'CPU VEICULO_PickUp'!C51</f>
        <v>5437.37</v>
      </c>
      <c r="J23" s="856">
        <f>ROUND(I23*'Fator Kd'!$E$19,2)</f>
        <v>7101.21</v>
      </c>
      <c r="K23" s="857"/>
      <c r="L23" s="210">
        <f>ROUND((J23*H23),2)</f>
        <v>85214.52</v>
      </c>
      <c r="O23" s="104"/>
      <c r="P23" s="104"/>
      <c r="R23" s="46"/>
      <c r="U23" s="110"/>
      <c r="W23" s="110"/>
    </row>
    <row r="24" spans="1:23" ht="20.100000000000001" customHeight="1" x14ac:dyDescent="0.25">
      <c r="A24" s="90"/>
      <c r="B24" s="270"/>
      <c r="C24" s="211"/>
      <c r="D24" s="160"/>
      <c r="E24" s="93"/>
      <c r="F24" s="103"/>
      <c r="G24" s="93"/>
      <c r="H24" s="158"/>
      <c r="I24" s="173"/>
      <c r="J24" s="190"/>
      <c r="K24" s="191"/>
      <c r="L24" s="212"/>
      <c r="N24" s="115"/>
      <c r="P24" s="104"/>
      <c r="R24" s="46"/>
      <c r="U24" s="46"/>
      <c r="W24" s="110"/>
    </row>
    <row r="25" spans="1:23" ht="20.100000000000001" customHeight="1" x14ac:dyDescent="0.2">
      <c r="A25" s="90" t="s">
        <v>574</v>
      </c>
      <c r="C25" s="206"/>
      <c r="D25" s="113"/>
      <c r="E25" s="93"/>
      <c r="F25" s="103"/>
      <c r="G25" s="93"/>
      <c r="H25" s="100"/>
      <c r="I25" s="96"/>
      <c r="J25" s="215"/>
      <c r="K25" s="216"/>
      <c r="L25" s="117"/>
    </row>
    <row r="26" spans="1:23" ht="20.100000000000001" customHeight="1" x14ac:dyDescent="0.2">
      <c r="A26" s="98" t="s">
        <v>575</v>
      </c>
      <c r="B26" s="270"/>
      <c r="C26" s="211" t="s">
        <v>570</v>
      </c>
      <c r="D26" s="92" t="s">
        <v>102</v>
      </c>
      <c r="E26" s="93">
        <f>E12</f>
        <v>1</v>
      </c>
      <c r="F26" s="103">
        <v>1</v>
      </c>
      <c r="G26" s="93">
        <f>$E$6</f>
        <v>12</v>
      </c>
      <c r="H26" s="100">
        <f>ROUND(E26*(F26)*G26,4)</f>
        <v>12</v>
      </c>
      <c r="I26" s="101">
        <f>VLOOKUP(D26,'AUX-Demais Custos'!$C$18:$G$29,5,FALSE)</f>
        <v>6146</v>
      </c>
      <c r="J26" s="821">
        <f>ROUND(I26*'Fator Kd'!$E$19,2)</f>
        <v>8026.68</v>
      </c>
      <c r="K26" s="822"/>
      <c r="L26" s="207">
        <f>ROUND((J26*H26),2)</f>
        <v>96320.16</v>
      </c>
      <c r="N26" s="118"/>
      <c r="Q26" s="125"/>
    </row>
    <row r="27" spans="1:23" ht="20.100000000000001" customHeight="1" x14ac:dyDescent="0.2">
      <c r="A27" s="98" t="s">
        <v>576</v>
      </c>
      <c r="B27" s="270"/>
      <c r="C27" s="211" t="s">
        <v>570</v>
      </c>
      <c r="D27" s="92" t="s">
        <v>509</v>
      </c>
      <c r="E27" s="93">
        <f>E11</f>
        <v>1</v>
      </c>
      <c r="F27" s="120">
        <v>1</v>
      </c>
      <c r="G27" s="93">
        <f>$E$6</f>
        <v>12</v>
      </c>
      <c r="H27" s="100">
        <f>ROUND(E27*F27*G27,2)</f>
        <v>12</v>
      </c>
      <c r="I27" s="101">
        <f>VLOOKUP(D27,'AUX-Demais Custos'!$C$18:$G$29,5,FALSE)</f>
        <v>875.07</v>
      </c>
      <c r="J27" s="821">
        <f>ROUND(I27*'Fator Kd'!$E$19,2)</f>
        <v>1142.8399999999999</v>
      </c>
      <c r="K27" s="822"/>
      <c r="L27" s="207">
        <f>ROUND((J27*H27),2)</f>
        <v>13714.08</v>
      </c>
      <c r="N27" s="122"/>
      <c r="Q27" s="118"/>
    </row>
    <row r="28" spans="1:23" ht="35.1" customHeight="1" x14ac:dyDescent="0.2">
      <c r="A28" s="833" t="s">
        <v>553</v>
      </c>
      <c r="B28" s="855"/>
      <c r="C28" s="179" t="s">
        <v>570</v>
      </c>
      <c r="D28" s="167" t="s">
        <v>577</v>
      </c>
      <c r="E28" s="169">
        <v>1</v>
      </c>
      <c r="F28" s="218">
        <v>1</v>
      </c>
      <c r="G28" s="169">
        <f>$E$6</f>
        <v>12</v>
      </c>
      <c r="H28" s="170">
        <f>ROUND(E28*F28*G28,2)</f>
        <v>12</v>
      </c>
      <c r="I28" s="171">
        <f>I52</f>
        <v>399</v>
      </c>
      <c r="J28" s="856">
        <f>ROUND(I28*'Fator Kd'!$E$19,2)</f>
        <v>521.09</v>
      </c>
      <c r="K28" s="857"/>
      <c r="L28" s="683">
        <f>ROUND((J28*H28),2)</f>
        <v>6253.08</v>
      </c>
      <c r="N28" s="104"/>
      <c r="O28" s="214"/>
      <c r="Q28" s="194"/>
      <c r="R28" s="194"/>
    </row>
    <row r="29" spans="1:23" ht="20.100000000000001" customHeight="1" x14ac:dyDescent="0.2">
      <c r="A29" s="90"/>
      <c r="B29" s="270"/>
      <c r="C29" s="213"/>
      <c r="D29" s="92"/>
      <c r="E29" s="93"/>
      <c r="F29" s="103"/>
      <c r="G29" s="93"/>
      <c r="H29" s="100"/>
      <c r="I29" s="96"/>
      <c r="J29" s="215"/>
      <c r="K29" s="216"/>
      <c r="L29" s="108"/>
      <c r="N29" s="104"/>
      <c r="R29" s="194"/>
    </row>
    <row r="30" spans="1:23" ht="20.100000000000001" customHeight="1" x14ac:dyDescent="0.2">
      <c r="A30" s="90" t="s">
        <v>581</v>
      </c>
      <c r="B30" s="270"/>
      <c r="C30" s="213"/>
      <c r="D30" s="92"/>
      <c r="E30" s="206"/>
      <c r="F30" s="206"/>
      <c r="G30" s="206"/>
      <c r="H30" s="206"/>
      <c r="I30" s="206"/>
      <c r="J30" s="90"/>
      <c r="K30" s="159"/>
      <c r="L30" s="206"/>
      <c r="M30" s="126"/>
      <c r="N30" s="118"/>
      <c r="O30" s="118"/>
      <c r="P30" s="118"/>
      <c r="R30" s="118"/>
      <c r="S30" s="118"/>
      <c r="T30" s="118"/>
      <c r="U30" s="118"/>
      <c r="V30" s="118"/>
      <c r="W30" s="118"/>
    </row>
    <row r="31" spans="1:23" ht="20.100000000000001" customHeight="1" x14ac:dyDescent="0.2">
      <c r="A31" s="98" t="s">
        <v>579</v>
      </c>
      <c r="B31" s="270"/>
      <c r="C31" s="211" t="s">
        <v>570</v>
      </c>
      <c r="D31" s="211" t="s">
        <v>271</v>
      </c>
      <c r="E31" s="93">
        <f>(20*(E11+E12+E15)/2)</f>
        <v>40</v>
      </c>
      <c r="F31" s="103">
        <v>1</v>
      </c>
      <c r="G31" s="93">
        <f>$E$6</f>
        <v>12</v>
      </c>
      <c r="H31" s="100">
        <f>ROUND(E31*(F31)*G31,4)</f>
        <v>480</v>
      </c>
      <c r="I31" s="101">
        <f>ROUND((('AUX-Diárias'!F8+'AUX-Diárias'!G8)),2)</f>
        <v>274.47000000000003</v>
      </c>
      <c r="J31" s="821">
        <f>ROUND(I31*'Fator Kd'!$E$19,2)</f>
        <v>358.46</v>
      </c>
      <c r="K31" s="822"/>
      <c r="L31" s="207">
        <f>ROUND((J31*H31),2)</f>
        <v>172060.79999999999</v>
      </c>
      <c r="M31" s="126"/>
      <c r="N31" s="118"/>
      <c r="O31" s="118"/>
      <c r="P31" s="118"/>
      <c r="R31" s="118"/>
      <c r="S31" s="118"/>
      <c r="T31" s="118"/>
      <c r="U31" s="118"/>
      <c r="V31" s="118"/>
    </row>
    <row r="32" spans="1:23" s="129" customFormat="1" ht="24.95" customHeight="1" x14ac:dyDescent="0.2">
      <c r="A32" s="684"/>
      <c r="B32" s="645"/>
      <c r="C32" s="685"/>
      <c r="D32" s="92"/>
      <c r="E32" s="93"/>
      <c r="F32" s="103"/>
      <c r="G32" s="93"/>
      <c r="H32" s="127"/>
      <c r="I32" s="128"/>
      <c r="J32" s="859"/>
      <c r="K32" s="860"/>
      <c r="L32" s="686"/>
      <c r="N32" s="837" t="s">
        <v>607</v>
      </c>
      <c r="O32" s="837"/>
      <c r="P32" s="837"/>
      <c r="Q32" s="837"/>
      <c r="R32" s="837"/>
      <c r="S32" s="837"/>
      <c r="T32" s="130"/>
      <c r="U32" s="130"/>
      <c r="V32" s="130"/>
    </row>
    <row r="33" spans="1:206" ht="25.15" customHeight="1" x14ac:dyDescent="0.25">
      <c r="A33" s="131"/>
      <c r="B33" s="91"/>
      <c r="C33" s="827" t="s">
        <v>2</v>
      </c>
      <c r="D33" s="828"/>
      <c r="E33" s="628"/>
      <c r="F33" s="629"/>
      <c r="G33" s="630"/>
      <c r="H33" s="631"/>
      <c r="I33" s="632"/>
      <c r="J33" s="632"/>
      <c r="K33" s="632"/>
      <c r="L33" s="670">
        <f>SUM(L23:L32)</f>
        <v>373562.63999999996</v>
      </c>
      <c r="O33" s="125"/>
      <c r="P33" s="125"/>
      <c r="Q33" s="139"/>
      <c r="R33" s="124"/>
      <c r="S33" s="124"/>
      <c r="T33" s="124"/>
      <c r="U33" s="124"/>
      <c r="V33" s="124"/>
    </row>
    <row r="34" spans="1:206" ht="25.15" customHeight="1" x14ac:dyDescent="0.2">
      <c r="A34" s="665"/>
      <c r="B34" s="666"/>
      <c r="C34" s="827" t="s">
        <v>97</v>
      </c>
      <c r="D34" s="828"/>
      <c r="E34" s="628"/>
      <c r="F34" s="634"/>
      <c r="G34" s="630"/>
      <c r="H34" s="631"/>
      <c r="I34" s="632"/>
      <c r="J34" s="632"/>
      <c r="K34" s="632"/>
      <c r="L34" s="670">
        <f>L18+L33</f>
        <v>735908.39999999991</v>
      </c>
      <c r="O34" s="123"/>
      <c r="P34" s="123"/>
      <c r="R34" s="124"/>
      <c r="S34" s="124"/>
      <c r="T34" s="124"/>
      <c r="U34" s="124"/>
      <c r="V34" s="132"/>
    </row>
    <row r="35" spans="1:206" ht="25.15" customHeight="1" x14ac:dyDescent="0.25">
      <c r="A35" s="635" t="s">
        <v>476</v>
      </c>
      <c r="B35" s="636"/>
      <c r="C35" s="636"/>
      <c r="D35" s="637"/>
      <c r="E35" s="638"/>
      <c r="F35" s="639"/>
      <c r="G35" s="640"/>
      <c r="H35" s="641"/>
      <c r="I35" s="642"/>
      <c r="J35" s="642"/>
      <c r="K35" s="642"/>
      <c r="L35" s="672">
        <f>L34/E6</f>
        <v>61325.69999999999</v>
      </c>
      <c r="M35" s="139"/>
      <c r="N35" s="139"/>
      <c r="O35" s="139"/>
      <c r="P35" s="139"/>
      <c r="R35" s="139"/>
      <c r="S35" s="139"/>
      <c r="T35" s="139"/>
      <c r="U35" s="139"/>
      <c r="V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139"/>
      <c r="FD35" s="139"/>
      <c r="FE35" s="139"/>
      <c r="FF35" s="139"/>
      <c r="FG35" s="139"/>
      <c r="FH35" s="139"/>
      <c r="FI35" s="139"/>
      <c r="FJ35" s="139"/>
      <c r="FK35" s="139"/>
      <c r="FL35" s="139"/>
      <c r="FM35" s="139"/>
      <c r="FN35" s="139"/>
      <c r="FO35" s="139"/>
      <c r="FP35" s="139"/>
      <c r="FQ35" s="139"/>
      <c r="FR35" s="139"/>
      <c r="FS35" s="139"/>
      <c r="FT35" s="139"/>
      <c r="FU35" s="139"/>
      <c r="FV35" s="139"/>
      <c r="FW35" s="139"/>
      <c r="FX35" s="139"/>
      <c r="FY35" s="139"/>
      <c r="FZ35" s="139"/>
      <c r="GA35" s="139"/>
      <c r="GB35" s="139"/>
      <c r="GC35" s="139"/>
      <c r="GD35" s="139"/>
      <c r="GE35" s="139"/>
      <c r="GF35" s="139"/>
      <c r="GG35" s="139"/>
      <c r="GH35" s="139"/>
      <c r="GI35" s="139"/>
      <c r="GJ35" s="139"/>
      <c r="GK35" s="139"/>
      <c r="GL35" s="139"/>
      <c r="GM35" s="139"/>
      <c r="GN35" s="139"/>
      <c r="GO35" s="139"/>
      <c r="GP35" s="139"/>
      <c r="GQ35" s="139"/>
      <c r="GR35" s="139"/>
      <c r="GS35" s="139"/>
      <c r="GT35" s="139"/>
      <c r="GU35" s="139"/>
      <c r="GV35" s="139"/>
      <c r="GW35" s="139"/>
      <c r="GX35" s="139"/>
    </row>
    <row r="36" spans="1:206" ht="20.100000000000001" customHeight="1" x14ac:dyDescent="0.2">
      <c r="A36" s="644"/>
      <c r="B36" s="645"/>
      <c r="C36" s="646"/>
      <c r="D36" s="646"/>
      <c r="E36" s="647"/>
      <c r="F36" s="648"/>
      <c r="G36" s="649"/>
      <c r="H36" s="650"/>
      <c r="I36" s="651"/>
      <c r="J36" s="651"/>
      <c r="K36" s="651"/>
      <c r="L36" s="652"/>
      <c r="W36" s="144"/>
    </row>
    <row r="37" spans="1:206" ht="15" x14ac:dyDescent="0.2">
      <c r="N37" s="146"/>
      <c r="O37" s="144"/>
      <c r="P37" s="144"/>
      <c r="Q37" s="163"/>
      <c r="W37" s="144"/>
    </row>
    <row r="38" spans="1:206" ht="20.100000000000001" customHeight="1" x14ac:dyDescent="0.2">
      <c r="N38" s="149"/>
      <c r="O38" s="150"/>
      <c r="P38" s="150"/>
      <c r="R38" s="151"/>
      <c r="S38" s="151"/>
      <c r="T38" s="151"/>
    </row>
    <row r="39" spans="1:206" ht="20.100000000000001" customHeight="1" x14ac:dyDescent="0.2">
      <c r="N39" s="146"/>
      <c r="O39" s="144"/>
      <c r="P39" s="144"/>
      <c r="W39" s="144"/>
    </row>
    <row r="40" spans="1:206" ht="20.100000000000001" customHeight="1" x14ac:dyDescent="0.2">
      <c r="A40" s="91"/>
      <c r="B40" s="91"/>
      <c r="C40" s="133"/>
      <c r="D40" s="133"/>
      <c r="E40" s="134"/>
      <c r="F40" s="189"/>
      <c r="G40" s="135"/>
      <c r="H40" s="136"/>
      <c r="I40" s="137"/>
      <c r="J40" s="137"/>
      <c r="K40" s="137"/>
      <c r="L40" s="138"/>
      <c r="N40" s="149"/>
      <c r="O40" s="150"/>
      <c r="P40" s="150"/>
      <c r="R40" s="151"/>
      <c r="S40" s="151"/>
      <c r="T40" s="151"/>
    </row>
    <row r="41" spans="1:206" ht="20.100000000000001" customHeight="1" x14ac:dyDescent="0.2">
      <c r="N41" s="152"/>
      <c r="O41" s="150"/>
      <c r="P41" s="150"/>
      <c r="R41" s="152"/>
      <c r="S41" s="151"/>
      <c r="T41" s="151"/>
    </row>
    <row r="42" spans="1:206" ht="20.100000000000001" customHeight="1" x14ac:dyDescent="0.25">
      <c r="D42" s="145"/>
      <c r="N42" s="146"/>
      <c r="O42" s="144"/>
      <c r="T42" s="144"/>
    </row>
    <row r="43" spans="1:206" ht="20.100000000000001" customHeight="1" x14ac:dyDescent="0.25">
      <c r="D43" s="147"/>
      <c r="F43" s="148"/>
      <c r="N43" s="149"/>
      <c r="O43" s="150"/>
      <c r="P43" s="151"/>
      <c r="Q43" s="151"/>
    </row>
    <row r="44" spans="1:206" ht="20.100000000000001" customHeight="1" x14ac:dyDescent="0.25">
      <c r="A44" s="88" t="s">
        <v>544</v>
      </c>
      <c r="D44" s="145"/>
      <c r="N44" s="146"/>
      <c r="O44" s="144"/>
      <c r="T44" s="144"/>
    </row>
    <row r="45" spans="1:206" ht="20.100000000000001" customHeight="1" x14ac:dyDescent="0.25">
      <c r="A45" s="88" t="s">
        <v>493</v>
      </c>
      <c r="D45" s="147"/>
      <c r="F45" s="148"/>
      <c r="N45" s="149"/>
      <c r="O45" s="150"/>
      <c r="P45" s="151"/>
      <c r="Q45" s="151"/>
    </row>
    <row r="46" spans="1:206" ht="20.100000000000001" customHeight="1" x14ac:dyDescent="0.2">
      <c r="H46" s="164" t="s">
        <v>494</v>
      </c>
      <c r="I46" s="164" t="s">
        <v>495</v>
      </c>
      <c r="J46" s="164" t="s">
        <v>496</v>
      </c>
      <c r="K46" s="164" t="s">
        <v>497</v>
      </c>
      <c r="L46" s="164" t="s">
        <v>498</v>
      </c>
      <c r="N46" s="152"/>
      <c r="O46" s="150"/>
      <c r="P46" s="152"/>
      <c r="Q46" s="151"/>
    </row>
    <row r="47" spans="1:206" ht="20.100000000000001" customHeight="1" x14ac:dyDescent="0.2">
      <c r="H47" s="165">
        <v>379</v>
      </c>
      <c r="I47" s="156">
        <v>399</v>
      </c>
      <c r="J47" s="156">
        <v>349</v>
      </c>
      <c r="K47" s="156">
        <v>399</v>
      </c>
      <c r="L47" s="156">
        <v>6882.06</v>
      </c>
      <c r="N47" s="149"/>
      <c r="O47" s="150"/>
      <c r="P47" s="151"/>
      <c r="Q47" s="152"/>
      <c r="R47" s="124"/>
      <c r="S47" s="132"/>
      <c r="T47" s="124"/>
    </row>
    <row r="48" spans="1:206" ht="20.100000000000001" customHeight="1" x14ac:dyDescent="0.2">
      <c r="F48" s="88"/>
      <c r="G48" s="88"/>
      <c r="H48" s="164"/>
      <c r="I48" s="157"/>
      <c r="J48" s="157"/>
      <c r="K48" s="157"/>
      <c r="L48" s="157"/>
      <c r="N48" s="149"/>
      <c r="O48" s="150"/>
      <c r="P48" s="151"/>
      <c r="Q48" s="151"/>
    </row>
    <row r="49" spans="1:24" ht="20.100000000000001" customHeight="1" x14ac:dyDescent="0.2">
      <c r="F49" s="88"/>
      <c r="G49" s="88"/>
      <c r="H49" s="194" t="s">
        <v>499</v>
      </c>
      <c r="I49" s="153">
        <f>STDEVA(H47:L47)/AVERAGE(H47:L47)</f>
        <v>1.7288237895875416</v>
      </c>
      <c r="N49" s="149"/>
      <c r="O49" s="150"/>
      <c r="P49" s="151"/>
      <c r="Q49" s="151"/>
    </row>
    <row r="50" spans="1:24" ht="20.100000000000001" customHeight="1" x14ac:dyDescent="0.2">
      <c r="F50" s="88"/>
      <c r="G50" s="88"/>
      <c r="H50" s="194" t="s">
        <v>500</v>
      </c>
      <c r="I50" s="140">
        <f>AVERAGE(H47:L47)</f>
        <v>1681.6120000000003</v>
      </c>
      <c r="N50" s="149"/>
      <c r="O50" s="150"/>
      <c r="P50" s="151"/>
      <c r="Q50" s="151"/>
    </row>
    <row r="51" spans="1:24" ht="20.100000000000001" customHeight="1" x14ac:dyDescent="0.2">
      <c r="F51" s="88"/>
      <c r="G51" s="88"/>
      <c r="H51" s="194" t="s">
        <v>501</v>
      </c>
      <c r="I51" s="140">
        <f>MEDIAN(H47:L47)</f>
        <v>399</v>
      </c>
      <c r="N51" s="149"/>
      <c r="O51" s="150"/>
      <c r="P51" s="151"/>
      <c r="Q51" s="151"/>
    </row>
    <row r="52" spans="1:24" ht="20.100000000000001" customHeight="1" x14ac:dyDescent="0.2">
      <c r="G52" s="88"/>
      <c r="H52" s="194" t="s">
        <v>502</v>
      </c>
      <c r="I52" s="533">
        <f>SMALL(I50:I51,1)</f>
        <v>399</v>
      </c>
      <c r="N52" s="149"/>
      <c r="O52" s="150"/>
      <c r="P52" s="151"/>
      <c r="Q52" s="151"/>
    </row>
    <row r="53" spans="1:24" ht="76.5" customHeight="1" x14ac:dyDescent="0.2">
      <c r="N53" s="149"/>
      <c r="O53" s="150"/>
      <c r="P53" s="151"/>
      <c r="Q53" s="151"/>
    </row>
    <row r="54" spans="1:24" ht="20.100000000000001" customHeight="1" x14ac:dyDescent="0.2">
      <c r="N54" s="149"/>
      <c r="O54" s="150"/>
      <c r="P54" s="151"/>
      <c r="Q54" s="151"/>
      <c r="U54" s="194"/>
    </row>
    <row r="55" spans="1:24" ht="20.100000000000001" customHeight="1" x14ac:dyDescent="0.2">
      <c r="V55" s="104"/>
      <c r="W55" s="104"/>
      <c r="X55" s="104"/>
    </row>
    <row r="56" spans="1:24" ht="20.100000000000001" customHeight="1" x14ac:dyDescent="0.2">
      <c r="O56" s="144"/>
      <c r="Q56" s="858"/>
      <c r="R56" s="858"/>
      <c r="S56" s="858"/>
      <c r="T56" s="858"/>
      <c r="U56" s="858"/>
    </row>
    <row r="57" spans="1:24" ht="20.100000000000001" customHeight="1" x14ac:dyDescent="0.2">
      <c r="O57" s="144"/>
    </row>
    <row r="58" spans="1:24" ht="20.100000000000001" customHeight="1" x14ac:dyDescent="0.2">
      <c r="O58" s="110"/>
      <c r="R58" s="154"/>
    </row>
    <row r="59" spans="1:24" ht="232.9" customHeight="1" x14ac:dyDescent="0.2">
      <c r="A59" s="163" t="s">
        <v>545</v>
      </c>
      <c r="B59" s="163" t="s">
        <v>549</v>
      </c>
      <c r="C59" s="163" t="s">
        <v>550</v>
      </c>
      <c r="D59" s="163" t="s">
        <v>551</v>
      </c>
      <c r="E59" s="361"/>
      <c r="F59" s="163" t="s">
        <v>552</v>
      </c>
      <c r="G59"/>
      <c r="R59" s="110"/>
    </row>
    <row r="60" spans="1:24" ht="20.100000000000001" customHeight="1" x14ac:dyDescent="0.2">
      <c r="R60" s="110"/>
    </row>
    <row r="61" spans="1:24" ht="20.100000000000001" customHeight="1" x14ac:dyDescent="0.2">
      <c r="O61" s="110"/>
    </row>
    <row r="62" spans="1:24" ht="20.100000000000001" customHeight="1" x14ac:dyDescent="0.2">
      <c r="L62" s="155"/>
      <c r="M62" s="151"/>
    </row>
  </sheetData>
  <mergeCells count="23">
    <mergeCell ref="Q56:U56"/>
    <mergeCell ref="A28:B28"/>
    <mergeCell ref="J32:K32"/>
    <mergeCell ref="C33:D33"/>
    <mergeCell ref="C34:D34"/>
    <mergeCell ref="J31:K31"/>
    <mergeCell ref="J28:K28"/>
    <mergeCell ref="N19:Q19"/>
    <mergeCell ref="N32:S32"/>
    <mergeCell ref="A1:L1"/>
    <mergeCell ref="A2:L2"/>
    <mergeCell ref="A3:L3"/>
    <mergeCell ref="B4:L4"/>
    <mergeCell ref="A7:B7"/>
    <mergeCell ref="C18:D18"/>
    <mergeCell ref="A19:B19"/>
    <mergeCell ref="J19:K19"/>
    <mergeCell ref="J20:K20"/>
    <mergeCell ref="A23:B23"/>
    <mergeCell ref="J23:K23"/>
    <mergeCell ref="J27:K27"/>
    <mergeCell ref="J26:K26"/>
    <mergeCell ref="J6:K6"/>
  </mergeCells>
  <hyperlinks>
    <hyperlink ref="A59" r:id="rId1" display="https://rochasoftwares.com/product/agisoft-metashape-professional-2024/?utm_source=Google%20Shopping&amp;utm_campaign=Novo%20Feed2024&amp;utm_medium=cpc&amp;utm_term=11048&amp;gad_source=4&amp;gad_campaignid=21045009030&amp;gbraid=0AAAAAowSFxbu4V7JL0k7Hfz05i_N6BJ51&amp;gclid=Cj0KCQjw953DBhCyARIsANhIZoZOv55zoL1aKEVf1UXDJqGRlaz9Evqt40S5WYEKTMRsDNnZnw7oKcYaAv_bEALw_wcB" xr:uid="{820B0B5A-9DEE-499C-B965-4B627A9CAEF4}"/>
    <hyperlink ref="B59" r:id="rId2" display="https://sevensoftwares.shop/produto/metashape-professional-2024-permanente-para-windows/?gad_source=4&amp;gad_campaignid=22596436531&amp;gbraid=0AAAAA_uiOsWb6vXUZAVM3YgUUi66RG86X&amp;gclid=Cj0KCQjw953DBhCyARIsANhIZoZYK8X9qnzfERt3UWXFJrPC4mGcKIB8bEMIDWHgDh0fMsn3HuDZiDsaAgdVEALw_wcB" xr:uid="{75875540-EF63-42F2-AA8F-8A8C1FC70C8A}"/>
    <hyperlink ref="C59" r:id="rId3" display="https://rochasoftwares.com/product/agisoft-metashape-professional-2022/?utm_source=Google%20Shopping&amp;utm_campaign=Novo%20Feed2024&amp;utm_medium=cpc&amp;utm_term=8097&amp;gad_source=4&amp;gad_campaignid=21045009030&amp;gbraid=0AAAAAowSFxbu4V7JL0k7Hfz05i_N6BJ51&amp;gclid=Cj0KCQjw953DBhCyARIsANhIZoZfhbEsg76HJ913kSc3ag4-S7ijHAOO63Ajztmsg9yauxm3ZOpLVxIaAl65EALw_wcB" xr:uid="{A0589A85-5736-4FD9-B68E-292DB11BE25C}"/>
    <hyperlink ref="D59" r:id="rId4" display="https://sevensoftwares.shop/produto/metashape-professional-2021-para-windows/?gad_source=4&amp;gad_campaignid=22596436531&amp;gbraid=0AAAAA_uiOsWb6vXUZAVM3YgUUi66RG86X&amp;gclid=Cj0KCQjw953DBhCyARIsANhIZoaa1zUTndYtDSYfb_QI-N6z3MUG69sQpYWxhd1nkcRK8BiGigpiVDoaAumYEALw_wcB" xr:uid="{907C3B16-A558-4354-B0CF-A232CD3456F8}"/>
    <hyperlink ref="F59" r:id="rId5" display="https://www.modelismobh.com.br/software-para-fotogrametria-agisoft-metashape-professional-edition-licenca-educacional-node-locked?gad_source=4&amp;gad_campaignid=21080240524&amp;gbraid=0AAAAADhbF3IterpQZUuTwM-RRH0N6ia0o&amp;gclid=Cj0KCQjw953DBhCyARIsANhIZoYlrCdGKQLXAfZenY5V9NgsWe-do0toJ-bfVkr8s5IcYkQ-QQeqMhQaAsO5EALw_wcB" xr:uid="{DCBDD530-6C0E-4CD9-B399-4E8D21B405B0}"/>
  </hyperlinks>
  <printOptions horizontalCentered="1"/>
  <pageMargins left="0.78740157480314965" right="0.59055118110236227" top="0.59055118110236227" bottom="0.59055118110236227" header="0.39370078740157483" footer="0.39370078740157483"/>
  <pageSetup paperSize="9" scale="46" orientation="portrait" r:id="rId6"/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59999389629810485"/>
    <pageSetUpPr fitToPage="1"/>
  </sheetPr>
  <dimension ref="A1:R42"/>
  <sheetViews>
    <sheetView view="pageBreakPreview" zoomScaleNormal="100" zoomScaleSheetLayoutView="100" workbookViewId="0">
      <selection activeCell="Q11" sqref="Q11"/>
    </sheetView>
  </sheetViews>
  <sheetFormatPr defaultColWidth="11.42578125" defaultRowHeight="0" customHeight="1" zeroHeight="1" x14ac:dyDescent="0.2"/>
  <cols>
    <col min="1" max="1" width="5.85546875" style="45" customWidth="1"/>
    <col min="2" max="2" width="35.85546875" style="41" customWidth="1"/>
    <col min="3" max="3" width="15.42578125" style="41" customWidth="1"/>
    <col min="4" max="4" width="17" style="41" customWidth="1"/>
    <col min="5" max="5" width="22.85546875" style="41" customWidth="1"/>
    <col min="6" max="6" width="4" style="41" customWidth="1"/>
    <col min="7" max="7" width="17" style="41" customWidth="1"/>
    <col min="8" max="8" width="13.5703125" style="41" bestFit="1" customWidth="1"/>
    <col min="9" max="11" width="11.42578125" style="41"/>
    <col min="12" max="12" width="14.42578125" style="41" bestFit="1" customWidth="1"/>
    <col min="13" max="13" width="6.7109375" style="41" customWidth="1"/>
    <col min="14" max="16384" width="11.42578125" style="41"/>
  </cols>
  <sheetData>
    <row r="1" spans="1:13" ht="56.25" customHeight="1" x14ac:dyDescent="0.2">
      <c r="A1" s="866"/>
      <c r="B1" s="867"/>
      <c r="C1" s="867"/>
      <c r="D1" s="867"/>
      <c r="E1" s="868"/>
      <c r="F1" s="45"/>
    </row>
    <row r="2" spans="1:13" ht="15" customHeight="1" thickBot="1" x14ac:dyDescent="0.25">
      <c r="A2" s="889" t="s">
        <v>631</v>
      </c>
      <c r="B2" s="890"/>
      <c r="C2" s="890"/>
      <c r="D2" s="890"/>
      <c r="E2" s="891"/>
      <c r="F2" s="725"/>
    </row>
    <row r="3" spans="1:13" ht="15" customHeight="1" thickTop="1" x14ac:dyDescent="0.2">
      <c r="A3" s="892"/>
      <c r="B3" s="893"/>
      <c r="C3" s="893"/>
      <c r="D3" s="893"/>
      <c r="E3" s="894"/>
      <c r="F3" s="725"/>
      <c r="H3" s="864" t="s">
        <v>650</v>
      </c>
      <c r="I3" s="864"/>
      <c r="J3" s="864"/>
      <c r="K3" s="864"/>
      <c r="L3" s="864"/>
      <c r="M3" s="864"/>
    </row>
    <row r="4" spans="1:13" ht="15" customHeight="1" x14ac:dyDescent="0.2">
      <c r="A4" s="895" t="s">
        <v>281</v>
      </c>
      <c r="B4" s="896"/>
      <c r="C4" s="896"/>
      <c r="D4" s="896"/>
      <c r="E4" s="897"/>
    </row>
    <row r="5" spans="1:13" ht="15" customHeight="1" x14ac:dyDescent="0.2">
      <c r="A5" s="898"/>
      <c r="B5" s="899"/>
      <c r="C5" s="899"/>
      <c r="D5" s="899"/>
      <c r="E5" s="900"/>
      <c r="F5" s="726"/>
    </row>
    <row r="6" spans="1:13" ht="15" customHeight="1" x14ac:dyDescent="0.2">
      <c r="A6" s="719" t="s">
        <v>282</v>
      </c>
      <c r="B6" s="569"/>
      <c r="C6" s="720" t="s">
        <v>283</v>
      </c>
      <c r="D6" s="720" t="s">
        <v>548</v>
      </c>
      <c r="E6" s="720" t="s">
        <v>639</v>
      </c>
      <c r="F6" s="43"/>
    </row>
    <row r="7" spans="1:13" ht="56.25" customHeight="1" x14ac:dyDescent="0.2">
      <c r="A7" s="901" t="str">
        <f>RESUMO!A3</f>
        <v>PRESTAÇÃO DE SERVIÇOS COMUNS DE ENGENHARIA PARA APOIO TÉCNICO À FISCALIZAÇÃO E SUPERVISÃO TÉCNICA, INCLUINDO SERVIÇOS TOPOGRÁFICOS, NOS MUNICÍPIOS DA ÁREA DE ATUAÇÃO DA 6ª SR CODEVASF EM JUAZEIRO - BAHIA</v>
      </c>
      <c r="B7" s="902"/>
      <c r="C7" s="743" t="s">
        <v>515</v>
      </c>
      <c r="D7" s="743" t="s">
        <v>547</v>
      </c>
      <c r="E7" s="744" t="str">
        <f>RESUMO!$G$5</f>
        <v>abril/2026</v>
      </c>
      <c r="F7" s="727"/>
      <c r="G7" s="535"/>
    </row>
    <row r="8" spans="1:13" ht="15" customHeight="1" x14ac:dyDescent="0.2">
      <c r="A8" s="553" t="s">
        <v>284</v>
      </c>
      <c r="B8" s="903" t="s">
        <v>288</v>
      </c>
      <c r="C8" s="903"/>
      <c r="D8" s="554" t="s">
        <v>289</v>
      </c>
      <c r="E8" s="555" t="s">
        <v>290</v>
      </c>
      <c r="F8" s="728"/>
    </row>
    <row r="9" spans="1:13" ht="15" customHeight="1" x14ac:dyDescent="0.2">
      <c r="A9" s="556" t="s">
        <v>299</v>
      </c>
      <c r="B9" s="563" t="s">
        <v>300</v>
      </c>
      <c r="C9" s="564"/>
      <c r="D9" s="565">
        <f>ROUND(SUM(D10:D13),4)</f>
        <v>8.5500000000000007E-2</v>
      </c>
      <c r="E9" s="557">
        <f>ROUND(SUM(E10:E13),4)</f>
        <v>0.1241</v>
      </c>
      <c r="F9" s="729"/>
      <c r="G9" s="43"/>
      <c r="H9" s="43"/>
      <c r="I9" s="43"/>
      <c r="J9" s="43"/>
      <c r="K9" s="43"/>
    </row>
    <row r="10" spans="1:13" ht="35.25" customHeight="1" x14ac:dyDescent="0.2">
      <c r="A10" s="558" t="s">
        <v>301</v>
      </c>
      <c r="B10" s="881" t="s">
        <v>627</v>
      </c>
      <c r="C10" s="882"/>
      <c r="D10" s="567">
        <v>3.8199999999999998E-2</v>
      </c>
      <c r="E10" s="559">
        <v>5.5300000000000002E-2</v>
      </c>
      <c r="F10" s="730"/>
      <c r="H10" s="43"/>
      <c r="I10" s="43"/>
      <c r="J10" s="43"/>
      <c r="K10" s="43"/>
    </row>
    <row r="11" spans="1:13" ht="33.75" customHeight="1" x14ac:dyDescent="0.2">
      <c r="A11" s="560" t="s">
        <v>302</v>
      </c>
      <c r="B11" s="883" t="s">
        <v>628</v>
      </c>
      <c r="C11" s="884"/>
      <c r="D11" s="567">
        <v>1.9E-2</v>
      </c>
      <c r="E11" s="559">
        <v>2.76E-2</v>
      </c>
      <c r="F11" s="730"/>
    </row>
    <row r="12" spans="1:13" ht="36.75" customHeight="1" x14ac:dyDescent="0.2">
      <c r="A12" s="558" t="s">
        <v>303</v>
      </c>
      <c r="B12" s="881" t="s">
        <v>626</v>
      </c>
      <c r="C12" s="882"/>
      <c r="D12" s="567">
        <v>1.18E-2</v>
      </c>
      <c r="E12" s="559">
        <v>1.7100000000000001E-2</v>
      </c>
      <c r="F12" s="730"/>
    </row>
    <row r="13" spans="1:13" ht="25.15" customHeight="1" x14ac:dyDescent="0.2">
      <c r="A13" s="561" t="s">
        <v>629</v>
      </c>
      <c r="B13" s="887" t="s">
        <v>630</v>
      </c>
      <c r="C13" s="888"/>
      <c r="D13" s="567">
        <v>1.6500000000000001E-2</v>
      </c>
      <c r="E13" s="562">
        <v>2.41E-2</v>
      </c>
      <c r="F13" s="730"/>
    </row>
    <row r="14" spans="1:13" ht="15" customHeight="1" x14ac:dyDescent="0.2">
      <c r="A14" s="538" t="s">
        <v>297</v>
      </c>
      <c r="B14" s="885" t="s">
        <v>298</v>
      </c>
      <c r="C14" s="886"/>
      <c r="D14" s="565">
        <v>8.2699999999999996E-2</v>
      </c>
      <c r="E14" s="536">
        <v>0.12</v>
      </c>
      <c r="F14" s="729"/>
    </row>
    <row r="15" spans="1:13" s="43" customFormat="1" ht="15" customHeight="1" x14ac:dyDescent="0.2">
      <c r="A15" s="539" t="s">
        <v>291</v>
      </c>
      <c r="B15" s="906" t="s">
        <v>98</v>
      </c>
      <c r="C15" s="906"/>
      <c r="D15" s="565">
        <f>ROUND(D16+D17+D18,4)</f>
        <v>0.14249999999999999</v>
      </c>
      <c r="E15" s="566">
        <f>ROUND(E16+E17+E18,4)</f>
        <v>0.1661</v>
      </c>
      <c r="F15" s="731"/>
      <c r="H15" s="41"/>
      <c r="I15" s="41"/>
      <c r="J15" s="41"/>
      <c r="K15" s="41"/>
    </row>
    <row r="16" spans="1:13" ht="15" customHeight="1" x14ac:dyDescent="0.2">
      <c r="A16" s="537" t="s">
        <v>292</v>
      </c>
      <c r="B16" s="907" t="s">
        <v>655</v>
      </c>
      <c r="C16" s="907"/>
      <c r="D16" s="567">
        <v>0.05</v>
      </c>
      <c r="E16" s="568">
        <f>ROUND((1/(1-$D$15))*D16,4)</f>
        <v>5.8299999999999998E-2</v>
      </c>
      <c r="F16" s="732"/>
    </row>
    <row r="17" spans="1:18" ht="15" customHeight="1" x14ac:dyDescent="0.2">
      <c r="A17" s="540" t="s">
        <v>293</v>
      </c>
      <c r="B17" s="908" t="s">
        <v>294</v>
      </c>
      <c r="C17" s="908"/>
      <c r="D17" s="567">
        <v>1.6500000000000001E-2</v>
      </c>
      <c r="E17" s="568">
        <f>ROUND((1/(1-$D$15))*D17,4)</f>
        <v>1.9199999999999998E-2</v>
      </c>
      <c r="F17" s="732"/>
    </row>
    <row r="18" spans="1:18" ht="15" customHeight="1" x14ac:dyDescent="0.2">
      <c r="A18" s="540" t="s">
        <v>295</v>
      </c>
      <c r="B18" s="908" t="s">
        <v>296</v>
      </c>
      <c r="C18" s="908"/>
      <c r="D18" s="567">
        <v>7.5999999999999998E-2</v>
      </c>
      <c r="E18" s="568">
        <f>ROUND((1/(1-$D$15))*D18,4)</f>
        <v>8.8599999999999998E-2</v>
      </c>
      <c r="F18" s="732"/>
      <c r="G18" s="44"/>
    </row>
    <row r="19" spans="1:18" s="43" customFormat="1" ht="15" customHeight="1" x14ac:dyDescent="0.2">
      <c r="A19" s="691" t="s">
        <v>304</v>
      </c>
      <c r="B19" s="875" t="s">
        <v>305</v>
      </c>
      <c r="C19" s="876"/>
      <c r="D19" s="877"/>
      <c r="E19" s="692">
        <f>ROUND((1+E14)*(1+E15),4)</f>
        <v>1.306</v>
      </c>
      <c r="F19" s="733"/>
    </row>
    <row r="20" spans="1:18" ht="15" customHeight="1" x14ac:dyDescent="0.2">
      <c r="A20" s="541" t="s">
        <v>306</v>
      </c>
      <c r="B20" s="542"/>
      <c r="C20" s="542"/>
      <c r="D20" s="543"/>
      <c r="E20" s="544" t="s">
        <v>307</v>
      </c>
      <c r="F20" s="734"/>
    </row>
    <row r="21" spans="1:18" ht="15" customHeight="1" x14ac:dyDescent="0.2">
      <c r="A21" s="545"/>
      <c r="B21" s="546"/>
      <c r="C21" s="546"/>
      <c r="D21" s="547"/>
      <c r="E21" s="548"/>
      <c r="F21" s="734"/>
    </row>
    <row r="22" spans="1:18" ht="15" customHeight="1" x14ac:dyDescent="0.2">
      <c r="A22" s="541" t="s">
        <v>308</v>
      </c>
      <c r="B22" s="542"/>
      <c r="C22" s="542"/>
      <c r="D22" s="543"/>
      <c r="E22" s="544" t="s">
        <v>21</v>
      </c>
      <c r="F22" s="734"/>
      <c r="H22" s="865" t="s">
        <v>651</v>
      </c>
      <c r="I22" s="865"/>
      <c r="J22" s="865"/>
      <c r="K22" s="865"/>
      <c r="L22" s="43" t="s">
        <v>653</v>
      </c>
      <c r="M22" s="43" t="s">
        <v>657</v>
      </c>
      <c r="N22" s="43"/>
    </row>
    <row r="23" spans="1:18" ht="15" customHeight="1" x14ac:dyDescent="0.2">
      <c r="A23" s="549"/>
      <c r="B23" s="550"/>
      <c r="C23" s="550"/>
      <c r="D23" s="551"/>
      <c r="E23" s="552"/>
      <c r="H23" s="909" t="s">
        <v>656</v>
      </c>
      <c r="I23" s="909"/>
      <c r="J23" s="909"/>
      <c r="K23" s="909"/>
      <c r="L23" s="909"/>
      <c r="M23" s="909"/>
      <c r="N23" s="909"/>
    </row>
    <row r="24" spans="1:18" ht="15" customHeight="1" x14ac:dyDescent="0.2">
      <c r="A24" s="878" t="s">
        <v>309</v>
      </c>
      <c r="B24" s="879"/>
      <c r="C24" s="879"/>
      <c r="D24" s="879"/>
      <c r="E24" s="880"/>
      <c r="F24" s="736"/>
      <c r="G24" s="904" t="s">
        <v>649</v>
      </c>
      <c r="H24" s="905"/>
      <c r="I24" s="905"/>
      <c r="J24" s="905"/>
      <c r="K24" s="905"/>
      <c r="L24" s="905"/>
      <c r="M24" s="905"/>
      <c r="N24" s="905"/>
      <c r="O24" s="905"/>
    </row>
    <row r="25" spans="1:18" ht="15" customHeight="1" x14ac:dyDescent="0.2">
      <c r="A25" s="869" t="s">
        <v>310</v>
      </c>
      <c r="B25" s="870"/>
      <c r="C25" s="870"/>
      <c r="D25" s="870"/>
      <c r="E25" s="871"/>
      <c r="F25" s="726"/>
      <c r="G25" s="904" t="s">
        <v>652</v>
      </c>
      <c r="H25" s="904"/>
      <c r="I25" s="904"/>
      <c r="J25" s="904"/>
      <c r="K25" s="904"/>
      <c r="L25" s="904"/>
      <c r="M25" s="904"/>
      <c r="N25" s="904"/>
      <c r="O25" s="904"/>
      <c r="P25" s="904"/>
      <c r="Q25" s="904"/>
      <c r="R25" s="904"/>
    </row>
    <row r="26" spans="1:18" ht="15" customHeight="1" x14ac:dyDescent="0.2">
      <c r="A26" s="869" t="s">
        <v>311</v>
      </c>
      <c r="B26" s="870"/>
      <c r="C26" s="870"/>
      <c r="D26" s="870"/>
      <c r="E26" s="871"/>
      <c r="F26" s="726"/>
    </row>
    <row r="27" spans="1:18" ht="15" customHeight="1" x14ac:dyDescent="0.2">
      <c r="A27" s="869" t="s">
        <v>312</v>
      </c>
      <c r="B27" s="870"/>
      <c r="C27" s="870"/>
      <c r="D27" s="870"/>
      <c r="E27" s="871"/>
      <c r="F27" s="726"/>
    </row>
    <row r="28" spans="1:18" ht="47.25" customHeight="1" x14ac:dyDescent="0.2">
      <c r="A28" s="861" t="s">
        <v>313</v>
      </c>
      <c r="B28" s="862"/>
      <c r="C28" s="862"/>
      <c r="D28" s="862"/>
      <c r="E28" s="863"/>
      <c r="F28" s="735"/>
    </row>
    <row r="29" spans="1:18" ht="15" customHeight="1" x14ac:dyDescent="0.2">
      <c r="A29" s="872" t="s">
        <v>314</v>
      </c>
      <c r="B29" s="873"/>
      <c r="C29" s="873"/>
      <c r="D29" s="873"/>
      <c r="E29" s="874"/>
      <c r="F29" s="726"/>
    </row>
    <row r="30" spans="1:18" ht="15" customHeight="1" x14ac:dyDescent="0.2">
      <c r="A30" s="872" t="s">
        <v>315</v>
      </c>
      <c r="B30" s="873"/>
      <c r="C30" s="873"/>
      <c r="D30" s="873"/>
      <c r="E30" s="874"/>
      <c r="F30" s="726"/>
    </row>
    <row r="31" spans="1:18" ht="15" customHeight="1" x14ac:dyDescent="0.2">
      <c r="A31" s="869" t="s">
        <v>316</v>
      </c>
      <c r="B31" s="870"/>
      <c r="C31" s="870"/>
      <c r="D31" s="870"/>
      <c r="E31" s="871"/>
      <c r="F31" s="726"/>
    </row>
    <row r="32" spans="1:18" ht="15" customHeight="1" x14ac:dyDescent="0.2">
      <c r="A32" s="869" t="str">
        <f>CONCATENATE("     K4' = { [ 1 / ( 1 - ",D15," ) ] - 1 } x 100")</f>
        <v xml:space="preserve">     K4' = { [ 1 / ( 1 - 0,1425 ) ] - 1 } x 100</v>
      </c>
      <c r="B32" s="870"/>
      <c r="C32" s="870"/>
      <c r="D32" s="870"/>
      <c r="E32" s="871"/>
      <c r="F32" s="726"/>
    </row>
    <row r="33" spans="1:6" ht="15" customHeight="1" x14ac:dyDescent="0.2">
      <c r="A33" s="869" t="s">
        <v>632</v>
      </c>
      <c r="B33" s="870"/>
      <c r="C33" s="870"/>
      <c r="D33" s="870"/>
      <c r="E33" s="871"/>
      <c r="F33" s="726"/>
    </row>
    <row r="34" spans="1:6" ht="15" customHeight="1" x14ac:dyDescent="0.2">
      <c r="A34" s="869" t="s">
        <v>633</v>
      </c>
      <c r="B34" s="870"/>
      <c r="C34" s="870"/>
      <c r="D34" s="870"/>
      <c r="E34" s="871"/>
      <c r="F34" s="726"/>
    </row>
    <row r="35" spans="1:6" ht="15" customHeight="1" x14ac:dyDescent="0.2">
      <c r="A35" s="869" t="s">
        <v>317</v>
      </c>
      <c r="B35" s="870"/>
      <c r="C35" s="870"/>
      <c r="D35" s="870"/>
      <c r="E35" s="871"/>
      <c r="F35" s="726"/>
    </row>
    <row r="36" spans="1:6" ht="30" customHeight="1" x14ac:dyDescent="0.2">
      <c r="A36" s="861" t="s">
        <v>318</v>
      </c>
      <c r="B36" s="862"/>
      <c r="C36" s="862"/>
      <c r="D36" s="862"/>
      <c r="E36" s="863"/>
      <c r="F36" s="735"/>
    </row>
    <row r="37" spans="1:6" ht="30" customHeight="1" x14ac:dyDescent="0.2">
      <c r="A37" s="861" t="s">
        <v>319</v>
      </c>
      <c r="B37" s="862"/>
      <c r="C37" s="862"/>
      <c r="D37" s="862"/>
      <c r="E37" s="863"/>
      <c r="F37" s="735"/>
    </row>
    <row r="38" spans="1:6" ht="25.9" customHeight="1" x14ac:dyDescent="0.2">
      <c r="A38" s="861" t="s">
        <v>648</v>
      </c>
      <c r="B38" s="862"/>
      <c r="C38" s="862"/>
      <c r="D38" s="862"/>
      <c r="E38" s="863"/>
      <c r="F38" s="735"/>
    </row>
    <row r="39" spans="1:6" ht="25.9" customHeight="1" x14ac:dyDescent="0.2">
      <c r="A39" s="861" t="s">
        <v>654</v>
      </c>
      <c r="B39" s="862"/>
      <c r="C39" s="862"/>
      <c r="D39" s="862"/>
      <c r="E39" s="863"/>
      <c r="F39" s="735"/>
    </row>
    <row r="40" spans="1:6" ht="15" customHeight="1" x14ac:dyDescent="0.2"/>
    <row r="41" spans="1:6" ht="15" customHeight="1" x14ac:dyDescent="0.2"/>
    <row r="42" spans="1:6" ht="15" hidden="1" customHeight="1" x14ac:dyDescent="0.2"/>
  </sheetData>
  <mergeCells count="37">
    <mergeCell ref="G24:O24"/>
    <mergeCell ref="A38:E38"/>
    <mergeCell ref="B15:C15"/>
    <mergeCell ref="B16:C16"/>
    <mergeCell ref="B17:C17"/>
    <mergeCell ref="B18:C18"/>
    <mergeCell ref="A29:E29"/>
    <mergeCell ref="A28:E28"/>
    <mergeCell ref="G25:R25"/>
    <mergeCell ref="H23:N23"/>
    <mergeCell ref="A2:E3"/>
    <mergeCell ref="A4:E4"/>
    <mergeCell ref="A5:E5"/>
    <mergeCell ref="A7:B7"/>
    <mergeCell ref="B8:C8"/>
    <mergeCell ref="B11:C11"/>
    <mergeCell ref="A26:E26"/>
    <mergeCell ref="A27:E27"/>
    <mergeCell ref="B14:C14"/>
    <mergeCell ref="B12:C12"/>
    <mergeCell ref="B13:C13"/>
    <mergeCell ref="A39:E39"/>
    <mergeCell ref="H3:M3"/>
    <mergeCell ref="H22:K22"/>
    <mergeCell ref="A1:E1"/>
    <mergeCell ref="A37:E37"/>
    <mergeCell ref="A31:E31"/>
    <mergeCell ref="A32:E32"/>
    <mergeCell ref="A33:E33"/>
    <mergeCell ref="A34:E34"/>
    <mergeCell ref="A35:E35"/>
    <mergeCell ref="A36:E36"/>
    <mergeCell ref="A30:E30"/>
    <mergeCell ref="B19:D19"/>
    <mergeCell ref="A24:E24"/>
    <mergeCell ref="A25:E25"/>
    <mergeCell ref="B10:C10"/>
  </mergeCells>
  <hyperlinks>
    <hyperlink ref="G25" r:id="rId1" xr:uid="{248103B6-D435-4DF0-ADC6-81588A38A23C}"/>
    <hyperlink ref="G24" r:id="rId2" xr:uid="{2473BBC2-4C6F-4FFC-BE2D-E00F297AE345}"/>
  </hyperlink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3"/>
  <headerFooter alignWithMargins="0"/>
  <ignoredErrors>
    <ignoredError sqref="E9" formulaRange="1"/>
  </ignoredError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757DA-F4D1-4CE2-9BAE-5428958EDC68}">
  <sheetPr>
    <tabColor rgb="FFFFFFCC"/>
  </sheetPr>
  <dimension ref="A1:AK66"/>
  <sheetViews>
    <sheetView showGridLines="0" view="pageBreakPreview" zoomScale="40" zoomScaleNormal="100" zoomScaleSheetLayoutView="40" workbookViewId="0">
      <selection sqref="A1:XFD1048576"/>
    </sheetView>
  </sheetViews>
  <sheetFormatPr defaultColWidth="9" defaultRowHeight="14.25" x14ac:dyDescent="0.2"/>
  <cols>
    <col min="1" max="1" width="10.5703125" style="59" customWidth="1"/>
    <col min="2" max="2" width="93.140625" style="59" customWidth="1"/>
    <col min="3" max="3" width="22.5703125" style="59" customWidth="1"/>
    <col min="4" max="4" width="5.5703125" style="59" customWidth="1"/>
    <col min="5" max="7" width="30.5703125" style="59" customWidth="1"/>
    <col min="8" max="8" width="32.7109375" style="59" customWidth="1"/>
    <col min="9" max="10" width="5.5703125" style="59" customWidth="1"/>
    <col min="11" max="11" width="25.7109375" style="59" customWidth="1"/>
    <col min="12" max="12" width="14.5703125" style="59" customWidth="1"/>
    <col min="13" max="13" width="11.7109375" style="59" customWidth="1"/>
    <col min="14" max="14" width="11.42578125" style="59" customWidth="1"/>
    <col min="15" max="15" width="13.42578125" style="59" customWidth="1"/>
    <col min="16" max="19" width="12.140625" style="59" customWidth="1"/>
    <col min="20" max="20" width="11.28515625" style="59" customWidth="1"/>
    <col min="21" max="21" width="12" style="59" customWidth="1"/>
    <col min="22" max="22" width="12.85546875" style="59" customWidth="1"/>
    <col min="23" max="24" width="5.5703125" style="59" customWidth="1"/>
    <col min="25" max="25" width="17.7109375" style="59" bestFit="1" customWidth="1"/>
    <col min="26" max="26" width="15.42578125" style="59" customWidth="1"/>
    <col min="27" max="27" width="13.7109375" style="59" customWidth="1"/>
    <col min="28" max="28" width="13.28515625" style="59" customWidth="1"/>
    <col min="29" max="29" width="13" style="59" customWidth="1"/>
    <col min="30" max="33" width="13" style="59" bestFit="1" customWidth="1"/>
    <col min="34" max="34" width="12.5703125" style="59" bestFit="1" customWidth="1"/>
    <col min="35" max="36" width="13" style="59" bestFit="1" customWidth="1"/>
    <col min="37" max="37" width="6" style="59" customWidth="1"/>
    <col min="38" max="16384" width="9" style="59"/>
  </cols>
  <sheetData>
    <row r="1" spans="1:37" ht="53.45" customHeight="1" x14ac:dyDescent="0.2">
      <c r="A1" s="524"/>
      <c r="B1" s="524"/>
      <c r="C1" s="524"/>
      <c r="D1" s="60"/>
      <c r="E1" s="60"/>
      <c r="F1" s="60"/>
      <c r="G1" s="60"/>
      <c r="H1" s="60"/>
      <c r="I1" s="60"/>
      <c r="J1" s="278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</row>
    <row r="2" spans="1:37" ht="25.15" customHeight="1" x14ac:dyDescent="0.2"/>
    <row r="3" spans="1:37" ht="55.5" customHeight="1" x14ac:dyDescent="0.25">
      <c r="A3" s="910" t="str">
        <f>RESUMO!A3</f>
        <v>PRESTAÇÃO DE SERVIÇOS COMUNS DE ENGENHARIA PARA APOIO TÉCNICO À FISCALIZAÇÃO E SUPERVISÃO TÉCNICA, INCLUINDO SERVIÇOS TOPOGRÁFICOS, NOS MUNICÍPIOS DA ÁREA DE ATUAÇÃO DA 6ª SR CODEVASF EM JUAZEIRO - BAHIA</v>
      </c>
      <c r="B3" s="910"/>
      <c r="C3" s="910"/>
      <c r="E3" s="61" t="s">
        <v>172</v>
      </c>
      <c r="F3" s="61" t="s">
        <v>173</v>
      </c>
      <c r="G3" s="61" t="s">
        <v>174</v>
      </c>
      <c r="H3" s="85" t="s">
        <v>641</v>
      </c>
      <c r="L3" s="61" t="s">
        <v>172</v>
      </c>
      <c r="M3" s="61" t="s">
        <v>173</v>
      </c>
      <c r="N3" s="61" t="s">
        <v>174</v>
      </c>
      <c r="Z3" s="61" t="s">
        <v>172</v>
      </c>
      <c r="AA3" s="61" t="s">
        <v>173</v>
      </c>
      <c r="AB3" s="61" t="s">
        <v>174</v>
      </c>
    </row>
    <row r="4" spans="1:37" ht="20.100000000000001" customHeight="1" x14ac:dyDescent="0.25">
      <c r="A4" s="476"/>
      <c r="B4" s="475" t="s">
        <v>637</v>
      </c>
      <c r="C4" s="474" t="str">
        <f>RESUMO!G5</f>
        <v>abril/2026</v>
      </c>
      <c r="E4" s="62">
        <f>_xlfn.STDEV.S(E7:H7)/AVERAGE(E7:H7)</f>
        <v>0.11396421322540452</v>
      </c>
      <c r="F4" s="748">
        <f>AVERAGE(E7:H7)</f>
        <v>74461.100000000006</v>
      </c>
      <c r="G4" s="63">
        <f>MEDIAN(E7:H7)</f>
        <v>78153.3</v>
      </c>
      <c r="H4" s="721" t="s">
        <v>642</v>
      </c>
      <c r="K4" s="64"/>
      <c r="L4" s="65">
        <f>_xlfn.STDEV.S(M6:V6)/AVERAGE(M6:V6)</f>
        <v>0.24180754468476795</v>
      </c>
      <c r="M4" s="66">
        <f>AVERAGE(M6:V6)</f>
        <v>34.664000000000001</v>
      </c>
      <c r="N4" s="66">
        <f>MEDIAN(M6:V6)</f>
        <v>32.335000000000001</v>
      </c>
      <c r="S4" s="916" t="s">
        <v>641</v>
      </c>
      <c r="T4" s="916"/>
      <c r="U4" s="916"/>
      <c r="V4" s="721" t="str">
        <f>RESUMO!G5</f>
        <v>abril/2026</v>
      </c>
      <c r="Y4" s="64"/>
      <c r="Z4" s="65">
        <f>_xlfn.STDEV.S(AA6:AJ6)/AVERAGE(AA6:AJ6)</f>
        <v>0.11002109312891872</v>
      </c>
      <c r="AA4" s="66">
        <f>AVERAGE(AA6:AJ6)</f>
        <v>357.28500000000003</v>
      </c>
      <c r="AB4" s="66">
        <f>MEDIAN(AA6:AJ6)</f>
        <v>360.14</v>
      </c>
      <c r="AG4" s="916" t="s">
        <v>641</v>
      </c>
      <c r="AH4" s="916"/>
      <c r="AI4" s="916"/>
      <c r="AJ4" s="722" t="s">
        <v>642</v>
      </c>
    </row>
    <row r="5" spans="1:37" ht="20.100000000000001" customHeight="1" x14ac:dyDescent="0.2">
      <c r="A5" s="911" t="s">
        <v>175</v>
      </c>
      <c r="B5" s="911"/>
      <c r="C5" s="911"/>
      <c r="E5" s="914" t="s">
        <v>644</v>
      </c>
      <c r="F5" s="914"/>
      <c r="G5" s="914"/>
      <c r="H5" s="914"/>
      <c r="K5" s="477" t="s">
        <v>274</v>
      </c>
      <c r="L5" s="477" t="s">
        <v>177</v>
      </c>
      <c r="M5" s="477" t="s">
        <v>178</v>
      </c>
      <c r="N5" s="477" t="s">
        <v>179</v>
      </c>
      <c r="O5" s="477" t="s">
        <v>180</v>
      </c>
      <c r="P5" s="477" t="s">
        <v>181</v>
      </c>
      <c r="Q5" s="477" t="s">
        <v>182</v>
      </c>
      <c r="R5" s="477" t="s">
        <v>183</v>
      </c>
      <c r="S5" s="477" t="s">
        <v>184</v>
      </c>
      <c r="T5" s="477" t="s">
        <v>185</v>
      </c>
      <c r="U5" s="477" t="s">
        <v>186</v>
      </c>
      <c r="V5" s="477" t="s">
        <v>616</v>
      </c>
      <c r="X5" s="67"/>
      <c r="Y5" s="477" t="s">
        <v>273</v>
      </c>
      <c r="Z5" s="477" t="s">
        <v>177</v>
      </c>
      <c r="AA5" s="477" t="s">
        <v>178</v>
      </c>
      <c r="AB5" s="477" t="s">
        <v>179</v>
      </c>
      <c r="AC5" s="477" t="s">
        <v>180</v>
      </c>
      <c r="AD5" s="477" t="s">
        <v>181</v>
      </c>
      <c r="AE5" s="477" t="s">
        <v>182</v>
      </c>
      <c r="AF5" s="477" t="s">
        <v>183</v>
      </c>
      <c r="AG5" s="477" t="s">
        <v>184</v>
      </c>
      <c r="AH5" s="477" t="s">
        <v>185</v>
      </c>
      <c r="AI5" s="477" t="s">
        <v>186</v>
      </c>
      <c r="AJ5" s="477" t="s">
        <v>616</v>
      </c>
      <c r="AK5" s="385"/>
    </row>
    <row r="6" spans="1:37" ht="30" x14ac:dyDescent="0.2">
      <c r="A6" s="912" t="s">
        <v>176</v>
      </c>
      <c r="B6" s="913"/>
      <c r="C6" s="444"/>
      <c r="E6" s="481" t="s">
        <v>591</v>
      </c>
      <c r="F6" s="482" t="s">
        <v>592</v>
      </c>
      <c r="G6" s="481" t="s">
        <v>532</v>
      </c>
      <c r="H6" s="481" t="s">
        <v>646</v>
      </c>
      <c r="K6" s="478" t="s">
        <v>187</v>
      </c>
      <c r="L6" s="479">
        <f>SMALL(M4:N4,1)</f>
        <v>32.335000000000001</v>
      </c>
      <c r="M6" s="438">
        <v>30.07</v>
      </c>
      <c r="N6" s="438">
        <v>38.31</v>
      </c>
      <c r="O6" s="438">
        <v>34.979999999999997</v>
      </c>
      <c r="P6" s="438">
        <v>56.72</v>
      </c>
      <c r="Q6" s="438">
        <v>30.58</v>
      </c>
      <c r="R6" s="438">
        <v>27.95</v>
      </c>
      <c r="S6" s="438">
        <v>28.76</v>
      </c>
      <c r="T6" s="438">
        <v>33.729999999999997</v>
      </c>
      <c r="U6" s="438">
        <v>30.94</v>
      </c>
      <c r="V6" s="438">
        <v>34.6</v>
      </c>
      <c r="Y6" s="478" t="s">
        <v>188</v>
      </c>
      <c r="Z6" s="479">
        <f>SMALL(AA4:AB4,1)</f>
        <v>357.28500000000003</v>
      </c>
      <c r="AA6" s="480">
        <v>265.88</v>
      </c>
      <c r="AB6" s="480">
        <v>354.94</v>
      </c>
      <c r="AC6" s="480">
        <v>359.17</v>
      </c>
      <c r="AD6" s="480">
        <v>364.35</v>
      </c>
      <c r="AE6" s="480">
        <v>362.8</v>
      </c>
      <c r="AF6" s="480">
        <v>347.65</v>
      </c>
      <c r="AG6" s="480">
        <v>429.09</v>
      </c>
      <c r="AH6" s="480">
        <v>361.11</v>
      </c>
      <c r="AI6" s="480">
        <v>356.49</v>
      </c>
      <c r="AJ6" s="480">
        <v>371.37</v>
      </c>
      <c r="AK6" s="384"/>
    </row>
    <row r="7" spans="1:37" ht="30" customHeight="1" x14ac:dyDescent="0.2">
      <c r="A7" s="915" t="s">
        <v>531</v>
      </c>
      <c r="B7" s="915"/>
      <c r="C7" s="915"/>
      <c r="E7" s="483">
        <f>AVERAGE(69466,73703,76661,82562,90643)</f>
        <v>78607</v>
      </c>
      <c r="F7" s="483">
        <f>AVERAGE(62101,69112,81722,85323,90240)</f>
        <v>77699.600000000006</v>
      </c>
      <c r="G7" s="483">
        <f>AVERAGE(66778,69232,72568,87290,102850)</f>
        <v>79743.600000000006</v>
      </c>
      <c r="H7" s="483">
        <f>AVERAGE(53015,56485,60222,66217,73032)</f>
        <v>61794.2</v>
      </c>
      <c r="K7" s="68"/>
      <c r="L7" s="69" t="s">
        <v>533</v>
      </c>
      <c r="M7" s="68"/>
    </row>
    <row r="8" spans="1:37" ht="20.100000000000001" customHeight="1" x14ac:dyDescent="0.25">
      <c r="A8" s="445"/>
      <c r="B8" s="439" t="s">
        <v>276</v>
      </c>
      <c r="C8" s="446">
        <f>C50</f>
        <v>4917.0600000000004</v>
      </c>
      <c r="H8" s="70"/>
    </row>
    <row r="9" spans="1:37" ht="20.100000000000001" customHeight="1" x14ac:dyDescent="0.25">
      <c r="A9" s="445"/>
      <c r="B9" s="439" t="s">
        <v>534</v>
      </c>
      <c r="C9" s="446">
        <f>C8/22</f>
        <v>223.5027272727273</v>
      </c>
      <c r="H9" s="70"/>
    </row>
    <row r="10" spans="1:37" ht="20.100000000000001" customHeight="1" x14ac:dyDescent="0.25">
      <c r="A10" s="445"/>
      <c r="B10" s="439" t="s">
        <v>278</v>
      </c>
      <c r="C10" s="446">
        <f>C8/176</f>
        <v>27.937840909090912</v>
      </c>
      <c r="H10" s="70"/>
    </row>
    <row r="11" spans="1:37" ht="20.100000000000001" customHeight="1" thickBot="1" x14ac:dyDescent="0.3">
      <c r="A11" s="447"/>
      <c r="B11" s="440" t="s">
        <v>535</v>
      </c>
      <c r="C11" s="448">
        <f>C8/C24</f>
        <v>0.98341200118009453</v>
      </c>
    </row>
    <row r="12" spans="1:37" ht="20.100000000000001" customHeight="1" x14ac:dyDescent="0.25">
      <c r="A12" s="456" t="s">
        <v>189</v>
      </c>
      <c r="B12" s="275" t="s">
        <v>190</v>
      </c>
      <c r="C12" s="457"/>
    </row>
    <row r="13" spans="1:37" ht="20.100000000000001" customHeight="1" x14ac:dyDescent="0.2">
      <c r="A13" s="450" t="s">
        <v>191</v>
      </c>
      <c r="B13" s="441" t="s">
        <v>192</v>
      </c>
      <c r="C13" s="749">
        <f>SMALL(F4:G4,1)</f>
        <v>74461.100000000006</v>
      </c>
    </row>
    <row r="14" spans="1:37" ht="20.100000000000001" customHeight="1" x14ac:dyDescent="0.2">
      <c r="A14" s="450" t="s">
        <v>193</v>
      </c>
      <c r="B14" s="441" t="s">
        <v>194</v>
      </c>
      <c r="C14" s="459">
        <v>60</v>
      </c>
    </row>
    <row r="15" spans="1:37" ht="20.100000000000001" customHeight="1" x14ac:dyDescent="0.2">
      <c r="A15" s="450" t="s">
        <v>195</v>
      </c>
      <c r="B15" s="441" t="s">
        <v>530</v>
      </c>
      <c r="C15" s="453">
        <v>0.4</v>
      </c>
      <c r="H15" s="64"/>
    </row>
    <row r="16" spans="1:37" ht="20.100000000000001" customHeight="1" thickBot="1" x14ac:dyDescent="0.3">
      <c r="A16" s="454" t="s">
        <v>196</v>
      </c>
      <c r="B16" s="442" t="s">
        <v>197</v>
      </c>
      <c r="C16" s="455">
        <f>(C13-(C15*C13))/C14</f>
        <v>744.6110000000001</v>
      </c>
    </row>
    <row r="17" spans="1:8" ht="20.100000000000001" customHeight="1" x14ac:dyDescent="0.25">
      <c r="A17" s="456" t="s">
        <v>198</v>
      </c>
      <c r="B17" s="274" t="s">
        <v>199</v>
      </c>
      <c r="C17" s="457"/>
      <c r="G17" s="71"/>
    </row>
    <row r="18" spans="1:8" ht="20.100000000000001" customHeight="1" x14ac:dyDescent="0.2">
      <c r="A18" s="450" t="s">
        <v>200</v>
      </c>
      <c r="B18" s="441" t="s">
        <v>201</v>
      </c>
      <c r="C18" s="458">
        <f>POWER(1+C57,1/12)-1</f>
        <v>1.1531452360343364E-2</v>
      </c>
      <c r="F18" s="72"/>
    </row>
    <row r="19" spans="1:8" ht="20.100000000000001" customHeight="1" thickBot="1" x14ac:dyDescent="0.3">
      <c r="A19" s="454" t="s">
        <v>202</v>
      </c>
      <c r="B19" s="442" t="s">
        <v>203</v>
      </c>
      <c r="C19" s="455">
        <f>C18*C16</f>
        <v>8.586446273487633</v>
      </c>
    </row>
    <row r="20" spans="1:8" ht="20.100000000000001" customHeight="1" x14ac:dyDescent="0.25">
      <c r="A20" s="456" t="s">
        <v>204</v>
      </c>
      <c r="B20" s="274" t="s">
        <v>205</v>
      </c>
      <c r="C20" s="457">
        <v>0.75</v>
      </c>
    </row>
    <row r="21" spans="1:8" ht="20.100000000000001" customHeight="1" x14ac:dyDescent="0.2">
      <c r="A21" s="450" t="s">
        <v>206</v>
      </c>
      <c r="B21" s="441" t="s">
        <v>207</v>
      </c>
      <c r="C21" s="459">
        <f>C20</f>
        <v>0.75</v>
      </c>
      <c r="D21" s="73"/>
    </row>
    <row r="22" spans="1:8" ht="20.100000000000001" customHeight="1" thickBot="1" x14ac:dyDescent="0.3">
      <c r="A22" s="454" t="s">
        <v>208</v>
      </c>
      <c r="B22" s="442" t="s">
        <v>209</v>
      </c>
      <c r="C22" s="455">
        <f>C21*C16</f>
        <v>558.45825000000013</v>
      </c>
      <c r="F22" s="74"/>
      <c r="G22" s="74"/>
      <c r="H22" s="74"/>
    </row>
    <row r="23" spans="1:8" ht="20.100000000000001" customHeight="1" x14ac:dyDescent="0.25">
      <c r="A23" s="456" t="s">
        <v>210</v>
      </c>
      <c r="B23" s="274" t="s">
        <v>211</v>
      </c>
      <c r="C23" s="457"/>
      <c r="F23" s="74"/>
      <c r="G23" s="74"/>
      <c r="H23" s="74"/>
    </row>
    <row r="24" spans="1:8" ht="20.100000000000001" customHeight="1" x14ac:dyDescent="0.2">
      <c r="A24" s="450" t="s">
        <v>212</v>
      </c>
      <c r="B24" s="441" t="s">
        <v>213</v>
      </c>
      <c r="C24" s="452">
        <f>C55*22</f>
        <v>4999.9999939999998</v>
      </c>
    </row>
    <row r="25" spans="1:8" ht="20.100000000000001" customHeight="1" x14ac:dyDescent="0.2">
      <c r="A25" s="450" t="s">
        <v>214</v>
      </c>
      <c r="B25" s="441" t="s">
        <v>215</v>
      </c>
      <c r="C25" s="460">
        <f>O59</f>
        <v>6.77</v>
      </c>
    </row>
    <row r="26" spans="1:8" ht="20.100000000000001" customHeight="1" x14ac:dyDescent="0.2">
      <c r="A26" s="450" t="s">
        <v>216</v>
      </c>
      <c r="B26" s="441" t="s">
        <v>217</v>
      </c>
      <c r="C26" s="459">
        <v>10</v>
      </c>
    </row>
    <row r="27" spans="1:8" ht="20.100000000000001" customHeight="1" thickBot="1" x14ac:dyDescent="0.25">
      <c r="A27" s="454" t="s">
        <v>218</v>
      </c>
      <c r="B27" s="442" t="s">
        <v>219</v>
      </c>
      <c r="C27" s="461">
        <f>(C24/C26)*C25</f>
        <v>3384.9999959379998</v>
      </c>
    </row>
    <row r="28" spans="1:8" ht="20.100000000000001" customHeight="1" x14ac:dyDescent="0.25">
      <c r="A28" s="456" t="s">
        <v>220</v>
      </c>
      <c r="B28" s="274" t="s">
        <v>221</v>
      </c>
      <c r="C28" s="457"/>
    </row>
    <row r="29" spans="1:8" ht="20.100000000000001" customHeight="1" x14ac:dyDescent="0.2">
      <c r="A29" s="450" t="s">
        <v>222</v>
      </c>
      <c r="B29" s="441" t="s">
        <v>223</v>
      </c>
      <c r="C29" s="459">
        <f>C24*12</f>
        <v>59999.999927999997</v>
      </c>
    </row>
    <row r="30" spans="1:8" ht="20.100000000000001" customHeight="1" x14ac:dyDescent="0.2">
      <c r="A30" s="450" t="s">
        <v>224</v>
      </c>
      <c r="B30" s="441" t="s">
        <v>225</v>
      </c>
      <c r="C30" s="459">
        <v>10000</v>
      </c>
    </row>
    <row r="31" spans="1:8" ht="20.100000000000001" customHeight="1" x14ac:dyDescent="0.2">
      <c r="A31" s="450" t="s">
        <v>226</v>
      </c>
      <c r="B31" s="441" t="s">
        <v>227</v>
      </c>
      <c r="C31" s="451">
        <f>L6</f>
        <v>32.335000000000001</v>
      </c>
      <c r="G31" s="75"/>
    </row>
    <row r="32" spans="1:8" ht="20.100000000000001" customHeight="1" x14ac:dyDescent="0.2">
      <c r="A32" s="450" t="s">
        <v>228</v>
      </c>
      <c r="B32" s="441" t="s">
        <v>229</v>
      </c>
      <c r="C32" s="459">
        <v>4</v>
      </c>
    </row>
    <row r="33" spans="1:36" ht="20.100000000000001" customHeight="1" x14ac:dyDescent="0.2">
      <c r="A33" s="450" t="s">
        <v>230</v>
      </c>
      <c r="B33" s="441" t="s">
        <v>231</v>
      </c>
      <c r="C33" s="459">
        <f>365*1</f>
        <v>365</v>
      </c>
    </row>
    <row r="34" spans="1:36" ht="20.100000000000001" customHeight="1" thickBot="1" x14ac:dyDescent="0.3">
      <c r="A34" s="454" t="s">
        <v>232</v>
      </c>
      <c r="B34" s="442" t="s">
        <v>233</v>
      </c>
      <c r="C34" s="462">
        <f>(C29*C31*C32*30)/(C30*C33)</f>
        <v>63.784109512500166</v>
      </c>
      <c r="E34" s="73"/>
    </row>
    <row r="35" spans="1:36" ht="21.75" customHeight="1" x14ac:dyDescent="0.25">
      <c r="A35" s="456" t="s">
        <v>234</v>
      </c>
      <c r="B35" s="274" t="s">
        <v>235</v>
      </c>
      <c r="C35" s="463"/>
      <c r="Y35" s="919" t="s">
        <v>254</v>
      </c>
      <c r="Z35" s="919"/>
      <c r="AA35" s="919"/>
      <c r="AB35" s="919"/>
      <c r="AC35" s="919"/>
      <c r="AD35" s="919"/>
      <c r="AE35" s="919"/>
      <c r="AF35" s="919"/>
      <c r="AG35" s="919"/>
      <c r="AH35" s="919"/>
      <c r="AI35" s="919"/>
      <c r="AJ35" s="919"/>
    </row>
    <row r="36" spans="1:36" ht="20.100000000000001" customHeight="1" x14ac:dyDescent="0.2">
      <c r="A36" s="450" t="s">
        <v>236</v>
      </c>
      <c r="B36" s="441" t="s">
        <v>237</v>
      </c>
      <c r="C36" s="459">
        <f>C29</f>
        <v>59999.999927999997</v>
      </c>
    </row>
    <row r="37" spans="1:36" ht="20.100000000000001" customHeight="1" x14ac:dyDescent="0.2">
      <c r="A37" s="450" t="s">
        <v>238</v>
      </c>
      <c r="B37" s="441" t="s">
        <v>239</v>
      </c>
      <c r="C37" s="459">
        <v>45000</v>
      </c>
      <c r="K37" s="76"/>
    </row>
    <row r="38" spans="1:36" ht="20.100000000000001" customHeight="1" x14ac:dyDescent="0.2">
      <c r="A38" s="450" t="s">
        <v>240</v>
      </c>
      <c r="B38" s="441" t="s">
        <v>241</v>
      </c>
      <c r="C38" s="464">
        <v>4</v>
      </c>
    </row>
    <row r="39" spans="1:36" ht="20.100000000000001" customHeight="1" x14ac:dyDescent="0.2">
      <c r="A39" s="450" t="s">
        <v>242</v>
      </c>
      <c r="B39" s="441" t="s">
        <v>243</v>
      </c>
      <c r="C39" s="451">
        <f>Z6</f>
        <v>357.28500000000003</v>
      </c>
      <c r="K39" s="921" t="s">
        <v>246</v>
      </c>
      <c r="L39" s="921"/>
      <c r="M39" s="921"/>
      <c r="N39" s="921"/>
      <c r="O39" s="921"/>
      <c r="P39" s="921"/>
      <c r="Q39" s="921"/>
      <c r="R39" s="921"/>
      <c r="S39" s="921"/>
      <c r="T39" s="921"/>
      <c r="U39" s="921"/>
      <c r="V39" s="921"/>
    </row>
    <row r="40" spans="1:36" ht="20.100000000000001" customHeight="1" x14ac:dyDescent="0.2">
      <c r="A40" s="450" t="s">
        <v>244</v>
      </c>
      <c r="B40" s="441" t="s">
        <v>245</v>
      </c>
      <c r="C40" s="464">
        <f>C33</f>
        <v>365</v>
      </c>
      <c r="K40" s="837"/>
      <c r="L40" s="837"/>
      <c r="M40" s="837"/>
      <c r="N40" s="837"/>
      <c r="O40" s="837"/>
      <c r="P40" s="837"/>
      <c r="Q40" s="837"/>
      <c r="R40" s="837"/>
      <c r="S40" s="837"/>
      <c r="T40" s="837"/>
      <c r="U40" s="837"/>
      <c r="V40" s="837"/>
    </row>
    <row r="41" spans="1:36" ht="20.100000000000001" customHeight="1" thickBot="1" x14ac:dyDescent="0.3">
      <c r="A41" s="454" t="s">
        <v>247</v>
      </c>
      <c r="B41" s="442" t="s">
        <v>248</v>
      </c>
      <c r="C41" s="465">
        <f>(C36*C38*C39*30)/(C37*C40)</f>
        <v>156.61808200383913</v>
      </c>
    </row>
    <row r="42" spans="1:36" ht="20.100000000000001" customHeight="1" x14ac:dyDescent="0.25">
      <c r="A42" s="456" t="s">
        <v>249</v>
      </c>
      <c r="B42" s="274" t="s">
        <v>54</v>
      </c>
      <c r="C42" s="457"/>
    </row>
    <row r="43" spans="1:36" ht="20.100000000000001" customHeight="1" thickBot="1" x14ac:dyDescent="0.25">
      <c r="A43" s="454" t="s">
        <v>250</v>
      </c>
      <c r="B43" s="442" t="s">
        <v>251</v>
      </c>
      <c r="C43" s="466">
        <f>'AUX-Mão de obra_FatorKa'!Z66</f>
        <v>5251.05</v>
      </c>
    </row>
    <row r="44" spans="1:36" ht="20.100000000000001" customHeight="1" x14ac:dyDescent="0.25">
      <c r="A44" s="456" t="s">
        <v>252</v>
      </c>
      <c r="B44" s="274" t="s">
        <v>169</v>
      </c>
      <c r="C44" s="467" t="s">
        <v>253</v>
      </c>
    </row>
    <row r="45" spans="1:36" ht="20.100000000000001" customHeight="1" x14ac:dyDescent="0.25">
      <c r="A45" s="450"/>
      <c r="B45" s="441" t="s">
        <v>255</v>
      </c>
      <c r="C45" s="468">
        <f>C16+C19+C22+C27+C34+C41</f>
        <v>4917.0578837278272</v>
      </c>
    </row>
    <row r="46" spans="1:36" ht="20.100000000000001" customHeight="1" thickBot="1" x14ac:dyDescent="0.3">
      <c r="A46" s="454"/>
      <c r="B46" s="442" t="s">
        <v>256</v>
      </c>
      <c r="C46" s="465">
        <f>C16+C19+C22+C27+C34+C41+C43</f>
        <v>10168.107883727827</v>
      </c>
    </row>
    <row r="47" spans="1:36" ht="20.100000000000001" customHeight="1" x14ac:dyDescent="0.25">
      <c r="A47" s="456" t="s">
        <v>257</v>
      </c>
      <c r="B47" s="274" t="s">
        <v>258</v>
      </c>
      <c r="C47" s="469"/>
    </row>
    <row r="48" spans="1:36" ht="20.100000000000001" customHeight="1" x14ac:dyDescent="0.2">
      <c r="A48" s="450"/>
      <c r="B48" s="441" t="s">
        <v>259</v>
      </c>
      <c r="C48" s="451">
        <f>C45/C24</f>
        <v>0.98341157792565936</v>
      </c>
      <c r="J48" s="354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920"/>
      <c r="Y48" s="920"/>
      <c r="Z48" s="920"/>
      <c r="AA48" s="920"/>
      <c r="AB48" s="920"/>
      <c r="AC48" s="920"/>
      <c r="AD48" s="920"/>
      <c r="AE48" s="920"/>
      <c r="AF48" s="77"/>
    </row>
    <row r="49" spans="1:32" ht="20.100000000000001" customHeight="1" thickBot="1" x14ac:dyDescent="0.25">
      <c r="A49" s="454"/>
      <c r="B49" s="442" t="s">
        <v>260</v>
      </c>
      <c r="C49" s="470">
        <f>C46/C24</f>
        <v>2.0336215791859114</v>
      </c>
      <c r="K49" s="77"/>
      <c r="L49" s="77"/>
      <c r="M49" s="77"/>
      <c r="N49" s="77"/>
      <c r="O49" s="77"/>
      <c r="P49" s="77"/>
      <c r="Q49" s="77"/>
      <c r="R49" s="77"/>
      <c r="S49" s="77"/>
      <c r="T49" s="77"/>
      <c r="X49" s="77"/>
      <c r="Y49" s="77"/>
      <c r="Z49" s="77"/>
      <c r="AA49" s="77"/>
      <c r="AB49" s="77"/>
      <c r="AC49" s="77"/>
      <c r="AD49" s="77"/>
      <c r="AE49" s="77"/>
      <c r="AF49" s="77"/>
    </row>
    <row r="50" spans="1:32" ht="20.100000000000001" customHeight="1" x14ac:dyDescent="0.25">
      <c r="A50" s="456" t="s">
        <v>261</v>
      </c>
      <c r="B50" s="274" t="s">
        <v>262</v>
      </c>
      <c r="C50" s="471">
        <f>ROUND(C45*(1+C6),2)</f>
        <v>4917.0600000000004</v>
      </c>
      <c r="E50" s="70"/>
      <c r="G50" s="71"/>
      <c r="K50" s="77"/>
      <c r="L50" s="77"/>
      <c r="M50" s="77"/>
      <c r="N50" s="77"/>
      <c r="O50" s="77"/>
      <c r="P50" s="77"/>
      <c r="Q50" s="77"/>
      <c r="R50" s="77"/>
      <c r="S50" s="77"/>
      <c r="T50" s="77"/>
      <c r="X50" s="77"/>
      <c r="Y50" s="77"/>
      <c r="Z50" s="77"/>
      <c r="AA50" s="77"/>
      <c r="AB50" s="77"/>
      <c r="AC50" s="77"/>
      <c r="AD50" s="77"/>
      <c r="AE50" s="77"/>
      <c r="AF50" s="77"/>
    </row>
    <row r="51" spans="1:32" ht="20.100000000000001" customHeight="1" x14ac:dyDescent="0.25">
      <c r="A51" s="472" t="s">
        <v>263</v>
      </c>
      <c r="B51" s="443" t="s">
        <v>259</v>
      </c>
      <c r="C51" s="473">
        <f>C50</f>
        <v>4917.0600000000004</v>
      </c>
      <c r="G51" s="71"/>
      <c r="I51" s="354"/>
    </row>
    <row r="52" spans="1:32" ht="15" x14ac:dyDescent="0.25">
      <c r="A52" s="472" t="s">
        <v>264</v>
      </c>
      <c r="B52" s="443" t="s">
        <v>260</v>
      </c>
      <c r="C52" s="473">
        <f>C46</f>
        <v>10168.107883727827</v>
      </c>
    </row>
    <row r="53" spans="1:32" ht="13.35" customHeight="1" x14ac:dyDescent="0.25">
      <c r="A53" s="78"/>
      <c r="B53" s="47"/>
      <c r="C53" s="79"/>
    </row>
    <row r="54" spans="1:32" ht="18" x14ac:dyDescent="0.25">
      <c r="A54" s="78"/>
      <c r="B54" s="745" t="s">
        <v>280</v>
      </c>
      <c r="C54" s="79"/>
    </row>
    <row r="55" spans="1:32" ht="15.75" x14ac:dyDescent="0.25">
      <c r="A55" s="80"/>
      <c r="B55" s="81" t="s">
        <v>536</v>
      </c>
      <c r="C55" s="488">
        <v>227.272727</v>
      </c>
    </row>
    <row r="56" spans="1:32" ht="18" x14ac:dyDescent="0.2">
      <c r="A56" s="54"/>
      <c r="B56" s="54"/>
      <c r="C56" s="282"/>
      <c r="Y56" s="83" t="s">
        <v>266</v>
      </c>
      <c r="Z56" s="276" t="s">
        <v>267</v>
      </c>
    </row>
    <row r="57" spans="1:32" ht="18" x14ac:dyDescent="0.25">
      <c r="A57" s="485" t="s">
        <v>265</v>
      </c>
      <c r="B57" s="281" t="s">
        <v>645</v>
      </c>
      <c r="C57" s="487">
        <v>0.14749999999999999</v>
      </c>
      <c r="Z57" s="277" t="s">
        <v>268</v>
      </c>
    </row>
    <row r="58" spans="1:32" ht="20.45" customHeight="1" x14ac:dyDescent="0.2">
      <c r="A58" s="82"/>
      <c r="C58" s="72"/>
      <c r="Z58" s="277" t="s">
        <v>594</v>
      </c>
    </row>
    <row r="59" spans="1:32" ht="15.75" x14ac:dyDescent="0.2">
      <c r="L59" s="918" t="s">
        <v>542</v>
      </c>
      <c r="M59" s="918"/>
      <c r="N59" s="918"/>
      <c r="O59" s="489">
        <v>6.77</v>
      </c>
      <c r="Q59" s="923" t="s">
        <v>641</v>
      </c>
      <c r="R59" s="923"/>
      <c r="S59" s="923"/>
      <c r="T59" s="721" t="s">
        <v>642</v>
      </c>
      <c r="Z59" s="277" t="s">
        <v>269</v>
      </c>
    </row>
    <row r="60" spans="1:32" x14ac:dyDescent="0.2">
      <c r="G60" s="84"/>
      <c r="K60" s="922" t="s">
        <v>270</v>
      </c>
      <c r="L60" s="922"/>
      <c r="M60" s="922"/>
      <c r="N60" s="922"/>
      <c r="O60" s="922"/>
      <c r="P60" s="922"/>
      <c r="Q60" s="922"/>
      <c r="R60" s="922"/>
      <c r="S60" s="922"/>
      <c r="T60" s="922"/>
      <c r="U60" s="922"/>
      <c r="V60" s="922"/>
    </row>
    <row r="61" spans="1:32" ht="22.5" customHeight="1" x14ac:dyDescent="0.2">
      <c r="A61" s="917" t="s">
        <v>598</v>
      </c>
      <c r="B61" s="917"/>
      <c r="C61" s="917"/>
      <c r="E61" s="837" t="s">
        <v>537</v>
      </c>
      <c r="F61" s="837"/>
      <c r="K61" s="922"/>
      <c r="L61" s="922"/>
      <c r="M61" s="922"/>
      <c r="N61" s="922"/>
      <c r="O61" s="922"/>
      <c r="P61" s="922"/>
      <c r="Q61" s="922"/>
      <c r="R61" s="922"/>
      <c r="S61" s="922"/>
      <c r="T61" s="922"/>
      <c r="U61" s="922"/>
      <c r="V61" s="922"/>
    </row>
    <row r="64" spans="1:32" ht="15" x14ac:dyDescent="0.25">
      <c r="E64" s="85"/>
    </row>
    <row r="66" s="59" customFormat="1" x14ac:dyDescent="0.2"/>
  </sheetData>
  <mergeCells count="16">
    <mergeCell ref="S4:U4"/>
    <mergeCell ref="AG4:AI4"/>
    <mergeCell ref="A61:C61"/>
    <mergeCell ref="L59:N59"/>
    <mergeCell ref="K40:V40"/>
    <mergeCell ref="E61:F61"/>
    <mergeCell ref="Y35:AJ35"/>
    <mergeCell ref="X48:AE48"/>
    <mergeCell ref="K39:V39"/>
    <mergeCell ref="K60:V61"/>
    <mergeCell ref="Q59:S59"/>
    <mergeCell ref="A3:C3"/>
    <mergeCell ref="A5:C5"/>
    <mergeCell ref="A6:B6"/>
    <mergeCell ref="E5:H5"/>
    <mergeCell ref="A7:C7"/>
  </mergeCells>
  <hyperlinks>
    <hyperlink ref="Y35" r:id="rId1" display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xr:uid="{54A32E6B-6F1B-47D7-94B4-6652E8CB7A99}"/>
    <hyperlink ref="K60" r:id="rId2" xr:uid="{9566917E-C1F1-4BC2-926F-866AE5E0A031}"/>
    <hyperlink ref="K39" r:id="rId3" display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xr:uid="{17C8F6A6-A77B-4C98-9A59-BA48030853F1}"/>
    <hyperlink ref="E61" r:id="rId4" display="https://veiculos.fipe.org.br/" xr:uid="{4CCB90B5-B084-47E8-8C7F-C7D5E983D2FD}"/>
    <hyperlink ref="A61" r:id="rId5" xr:uid="{49F4AF8A-9D51-4CE4-B18F-27A5AA8685D6}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5" orientation="portrait" r:id="rId6"/>
  <colBreaks count="3" manualBreakCount="3">
    <brk id="3" max="61" man="1"/>
    <brk id="9" max="61" man="1"/>
    <brk id="23" max="61" man="1"/>
  </colBreaks>
  <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2E3E-A37C-4785-90FB-68265A00FFE6}">
  <sheetPr>
    <tabColor rgb="FFFFFFCC"/>
  </sheetPr>
  <dimension ref="A1:AK94"/>
  <sheetViews>
    <sheetView showGridLines="0" view="pageBreakPreview" zoomScale="55" zoomScaleNormal="100" zoomScaleSheetLayoutView="55" workbookViewId="0">
      <selection activeCell="A65" sqref="A65"/>
    </sheetView>
  </sheetViews>
  <sheetFormatPr defaultColWidth="9" defaultRowHeight="14.25" x14ac:dyDescent="0.2"/>
  <cols>
    <col min="1" max="1" width="10.5703125" style="54" customWidth="1"/>
    <col min="2" max="2" width="90.5703125" style="54" customWidth="1"/>
    <col min="3" max="3" width="20.5703125" style="54" customWidth="1"/>
    <col min="4" max="4" width="5.5703125" style="54" customWidth="1"/>
    <col min="5" max="5" width="29.28515625" style="54" customWidth="1"/>
    <col min="6" max="7" width="30.42578125" style="54" customWidth="1"/>
    <col min="8" max="8" width="34.5703125" style="54" customWidth="1"/>
    <col min="9" max="10" width="5.5703125" style="54" customWidth="1"/>
    <col min="11" max="11" width="22.7109375" style="54" bestFit="1" customWidth="1"/>
    <col min="12" max="13" width="12.5703125" style="54" customWidth="1"/>
    <col min="14" max="15" width="10.85546875" style="54" customWidth="1"/>
    <col min="16" max="16" width="11" style="54" customWidth="1"/>
    <col min="17" max="17" width="10.85546875" style="54" customWidth="1"/>
    <col min="18" max="18" width="11.5703125" style="54" customWidth="1"/>
    <col min="19" max="19" width="11.85546875" style="54" customWidth="1"/>
    <col min="20" max="21" width="11" style="54" customWidth="1"/>
    <col min="22" max="22" width="11.28515625" style="54" customWidth="1"/>
    <col min="23" max="23" width="5" style="54" customWidth="1"/>
    <col min="24" max="24" width="4.140625" style="54" customWidth="1"/>
    <col min="25" max="25" width="17.7109375" style="54" bestFit="1" customWidth="1"/>
    <col min="26" max="26" width="12.7109375" style="54" customWidth="1"/>
    <col min="27" max="27" width="12.28515625" style="54" customWidth="1"/>
    <col min="28" max="28" width="12.140625" style="54" customWidth="1"/>
    <col min="29" max="29" width="12.28515625" style="54" customWidth="1"/>
    <col min="30" max="30" width="12.42578125" style="54" customWidth="1"/>
    <col min="31" max="31" width="12.85546875" style="54" customWidth="1"/>
    <col min="32" max="33" width="12.42578125" style="54" customWidth="1"/>
    <col min="34" max="34" width="12.140625" style="54" customWidth="1"/>
    <col min="35" max="35" width="12.42578125" style="54" customWidth="1"/>
    <col min="36" max="36" width="12.28515625" style="54" customWidth="1"/>
    <col min="37" max="37" width="5" style="54" customWidth="1"/>
    <col min="38" max="16384" width="9" style="54"/>
  </cols>
  <sheetData>
    <row r="1" spans="1:37" ht="53.45" customHeight="1" x14ac:dyDescent="0.2">
      <c r="A1" s="524"/>
      <c r="B1" s="524"/>
      <c r="C1" s="524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  <c r="AJ1" s="290"/>
      <c r="AK1" s="290"/>
    </row>
    <row r="2" spans="1:37" ht="25.15" customHeight="1" x14ac:dyDescent="0.2">
      <c r="A2" s="524"/>
      <c r="B2" s="524"/>
      <c r="C2" s="524"/>
    </row>
    <row r="3" spans="1:37" ht="68.25" customHeight="1" x14ac:dyDescent="0.25">
      <c r="A3" s="910" t="str">
        <f>RESUMO!A3</f>
        <v>PRESTAÇÃO DE SERVIÇOS COMUNS DE ENGENHARIA PARA APOIO TÉCNICO À FISCALIZAÇÃO E SUPERVISÃO TÉCNICA, INCLUINDO SERVIÇOS TOPOGRÁFICOS, NOS MUNICÍPIOS DA ÁREA DE ATUAÇÃO DA 6ª SR CODEVASF EM JUAZEIRO - BAHIA</v>
      </c>
      <c r="B3" s="910"/>
      <c r="C3" s="910"/>
      <c r="E3" s="283" t="s">
        <v>172</v>
      </c>
      <c r="F3" s="283" t="s">
        <v>173</v>
      </c>
      <c r="G3" s="283" t="s">
        <v>174</v>
      </c>
      <c r="H3" s="61" t="s">
        <v>641</v>
      </c>
      <c r="L3" s="283" t="s">
        <v>172</v>
      </c>
      <c r="M3" s="283" t="s">
        <v>173</v>
      </c>
      <c r="N3" s="283" t="s">
        <v>174</v>
      </c>
      <c r="Y3" s="283" t="s">
        <v>172</v>
      </c>
      <c r="Z3" s="283" t="s">
        <v>173</v>
      </c>
      <c r="AA3" s="283" t="s">
        <v>174</v>
      </c>
    </row>
    <row r="4" spans="1:37" ht="20.100000000000001" customHeight="1" x14ac:dyDescent="0.2">
      <c r="A4" s="525"/>
      <c r="B4" s="526" t="s">
        <v>637</v>
      </c>
      <c r="C4" s="527" t="str">
        <f>RESUMO!G5</f>
        <v>abril/2026</v>
      </c>
      <c r="E4" s="86">
        <f>_xlfn.STDEV.S(E7:H7)/AVERAGE(E7:H7)</f>
        <v>0.10372638055308468</v>
      </c>
      <c r="F4" s="386">
        <f>AVERAGE(E7:H7)</f>
        <v>104735.2</v>
      </c>
      <c r="G4" s="87">
        <f>MEDIAN(E7:H7)</f>
        <v>107181.1</v>
      </c>
      <c r="H4" s="721" t="s">
        <v>642</v>
      </c>
      <c r="K4" s="286"/>
      <c r="L4" s="56">
        <f>_xlfn.STDEV.S(M6:V6)/AVERAGE(M6:V6)</f>
        <v>7.611105162318213E-2</v>
      </c>
      <c r="M4" s="55">
        <f>AVERAGE(M6:V6)</f>
        <v>33.129000000000005</v>
      </c>
      <c r="N4" s="55">
        <f>MEDIAN(M6:V6)</f>
        <v>33.194999999999993</v>
      </c>
      <c r="S4" s="916" t="s">
        <v>641</v>
      </c>
      <c r="T4" s="916"/>
      <c r="U4" s="916"/>
      <c r="V4" s="721" t="str">
        <f>RESUMO!G5</f>
        <v>abril/2026</v>
      </c>
      <c r="Y4" s="56">
        <f>_xlfn.STDEV.S(AA6:AI6)/AVERAGE(AA6:AI6)</f>
        <v>0.10206467991304699</v>
      </c>
      <c r="Z4" s="55">
        <f>AVERAGE(AA6:AJ6)</f>
        <v>324.51400000000001</v>
      </c>
      <c r="AA4" s="55">
        <f>MEDIAN(AA6:AJ6)</f>
        <v>324.11</v>
      </c>
      <c r="AG4" s="916" t="s">
        <v>641</v>
      </c>
      <c r="AH4" s="916"/>
      <c r="AI4" s="916"/>
      <c r="AJ4" s="721" t="s">
        <v>642</v>
      </c>
    </row>
    <row r="5" spans="1:37" ht="20.100000000000001" customHeight="1" x14ac:dyDescent="0.2">
      <c r="A5" s="928" t="s">
        <v>175</v>
      </c>
      <c r="B5" s="928"/>
      <c r="C5" s="928"/>
      <c r="E5" s="932" t="s">
        <v>644</v>
      </c>
      <c r="F5" s="933"/>
      <c r="G5" s="933"/>
      <c r="H5" s="934"/>
      <c r="K5" s="435" t="s">
        <v>273</v>
      </c>
      <c r="L5" s="435" t="s">
        <v>177</v>
      </c>
      <c r="M5" s="435" t="s">
        <v>178</v>
      </c>
      <c r="N5" s="435" t="s">
        <v>179</v>
      </c>
      <c r="O5" s="435" t="s">
        <v>180</v>
      </c>
      <c r="P5" s="435" t="s">
        <v>181</v>
      </c>
      <c r="Q5" s="435" t="s">
        <v>182</v>
      </c>
      <c r="R5" s="435" t="s">
        <v>183</v>
      </c>
      <c r="S5" s="435" t="s">
        <v>184</v>
      </c>
      <c r="T5" s="435" t="s">
        <v>185</v>
      </c>
      <c r="U5" s="435" t="s">
        <v>186</v>
      </c>
      <c r="V5" s="435" t="s">
        <v>616</v>
      </c>
      <c r="Y5" s="435" t="s">
        <v>274</v>
      </c>
      <c r="Z5" s="435" t="s">
        <v>177</v>
      </c>
      <c r="AA5" s="435" t="s">
        <v>178</v>
      </c>
      <c r="AB5" s="435" t="s">
        <v>179</v>
      </c>
      <c r="AC5" s="435" t="s">
        <v>180</v>
      </c>
      <c r="AD5" s="435" t="s">
        <v>181</v>
      </c>
      <c r="AE5" s="435" t="s">
        <v>182</v>
      </c>
      <c r="AF5" s="435" t="s">
        <v>183</v>
      </c>
      <c r="AG5" s="435" t="s">
        <v>184</v>
      </c>
      <c r="AH5" s="435" t="s">
        <v>185</v>
      </c>
      <c r="AI5" s="435" t="s">
        <v>186</v>
      </c>
      <c r="AJ5" s="435" t="s">
        <v>616</v>
      </c>
    </row>
    <row r="6" spans="1:37" ht="30" x14ac:dyDescent="0.2">
      <c r="A6" s="929" t="s">
        <v>272</v>
      </c>
      <c r="B6" s="930"/>
      <c r="C6" s="528"/>
      <c r="E6" s="382" t="s">
        <v>538</v>
      </c>
      <c r="F6" s="382" t="s">
        <v>539</v>
      </c>
      <c r="G6" s="382" t="s">
        <v>540</v>
      </c>
      <c r="H6" s="382" t="s">
        <v>541</v>
      </c>
      <c r="K6" s="436" t="s">
        <v>275</v>
      </c>
      <c r="L6" s="437">
        <f>SMALL(M4:N4,1)</f>
        <v>33.129000000000005</v>
      </c>
      <c r="M6" s="438">
        <v>32.71</v>
      </c>
      <c r="N6" s="438">
        <v>32.729999999999997</v>
      </c>
      <c r="O6" s="438">
        <v>29.57</v>
      </c>
      <c r="P6" s="438">
        <v>36.72</v>
      </c>
      <c r="Q6" s="438">
        <v>34.130000000000003</v>
      </c>
      <c r="R6" s="438">
        <v>29.96</v>
      </c>
      <c r="S6" s="438">
        <v>33.659999999999997</v>
      </c>
      <c r="T6" s="438">
        <v>34.32</v>
      </c>
      <c r="U6" s="438">
        <v>30.76</v>
      </c>
      <c r="V6" s="438">
        <v>36.729999999999997</v>
      </c>
      <c r="Y6" s="436" t="s">
        <v>477</v>
      </c>
      <c r="Z6" s="437">
        <f>SMALL(Z4:AA4,1)</f>
        <v>324.11</v>
      </c>
      <c r="AA6" s="438">
        <v>297.75</v>
      </c>
      <c r="AB6" s="438">
        <v>287.70999999999998</v>
      </c>
      <c r="AC6" s="438">
        <v>310.52</v>
      </c>
      <c r="AD6" s="438">
        <v>371.21</v>
      </c>
      <c r="AE6" s="438">
        <v>336.3</v>
      </c>
      <c r="AF6" s="438">
        <v>354.35</v>
      </c>
      <c r="AG6" s="438">
        <v>324.94</v>
      </c>
      <c r="AH6" s="438">
        <v>359.9</v>
      </c>
      <c r="AI6" s="438">
        <v>279.18</v>
      </c>
      <c r="AJ6" s="438">
        <v>323.27999999999997</v>
      </c>
    </row>
    <row r="7" spans="1:37" ht="30" customHeight="1" x14ac:dyDescent="0.2">
      <c r="A7" s="931" t="s">
        <v>543</v>
      </c>
      <c r="B7" s="931"/>
      <c r="C7" s="931"/>
      <c r="E7" s="484">
        <f>AVERAGE(97799,101324,109816,115014,126999)</f>
        <v>110190.39999999999</v>
      </c>
      <c r="F7" s="484">
        <f>AVERAGE(71929,76189,84719,90817,125340)</f>
        <v>89798.8</v>
      </c>
      <c r="G7" s="484">
        <f>AVERAGE(87636,93982,106349,111709,121183)</f>
        <v>104171.8</v>
      </c>
      <c r="H7" s="484">
        <f>AVERAGE(98516,101065,112306,126242,135770)</f>
        <v>114779.8</v>
      </c>
      <c r="K7" s="291"/>
      <c r="L7" s="291"/>
      <c r="M7" s="291"/>
    </row>
    <row r="8" spans="1:37" ht="20.100000000000001" customHeight="1" x14ac:dyDescent="0.25">
      <c r="A8" s="518"/>
      <c r="B8" s="439" t="s">
        <v>276</v>
      </c>
      <c r="C8" s="446">
        <f>C50</f>
        <v>5437.37</v>
      </c>
      <c r="H8" s="285"/>
    </row>
    <row r="9" spans="1:37" ht="20.100000000000001" customHeight="1" x14ac:dyDescent="0.25">
      <c r="A9" s="518"/>
      <c r="B9" s="439" t="s">
        <v>277</v>
      </c>
      <c r="C9" s="446">
        <f>C8/22</f>
        <v>247.15318181818182</v>
      </c>
      <c r="H9" s="285"/>
    </row>
    <row r="10" spans="1:37" ht="20.100000000000001" customHeight="1" x14ac:dyDescent="0.25">
      <c r="A10" s="518"/>
      <c r="B10" s="439" t="s">
        <v>278</v>
      </c>
      <c r="C10" s="446">
        <f>C8/176</f>
        <v>30.894147727272728</v>
      </c>
      <c r="H10" s="285"/>
    </row>
    <row r="11" spans="1:37" ht="20.100000000000001" customHeight="1" thickBot="1" x14ac:dyDescent="0.3">
      <c r="A11" s="519"/>
      <c r="B11" s="440" t="s">
        <v>535</v>
      </c>
      <c r="C11" s="448">
        <f>C8/C24</f>
        <v>1.0874740013049689</v>
      </c>
    </row>
    <row r="12" spans="1:37" ht="20.100000000000001" customHeight="1" x14ac:dyDescent="0.25">
      <c r="A12" s="520" t="s">
        <v>189</v>
      </c>
      <c r="B12" s="275" t="s">
        <v>190</v>
      </c>
      <c r="C12" s="449"/>
    </row>
    <row r="13" spans="1:37" ht="20.100000000000001" customHeight="1" x14ac:dyDescent="0.2">
      <c r="A13" s="521" t="s">
        <v>191</v>
      </c>
      <c r="B13" s="441" t="s">
        <v>192</v>
      </c>
      <c r="C13" s="451">
        <f>SMALL(F4:G4,1)</f>
        <v>104735.2</v>
      </c>
    </row>
    <row r="14" spans="1:37" ht="20.100000000000001" customHeight="1" x14ac:dyDescent="0.2">
      <c r="A14" s="521" t="s">
        <v>193</v>
      </c>
      <c r="B14" s="441" t="s">
        <v>194</v>
      </c>
      <c r="C14" s="452">
        <v>60</v>
      </c>
    </row>
    <row r="15" spans="1:37" ht="20.100000000000001" customHeight="1" x14ac:dyDescent="0.2">
      <c r="A15" s="521" t="s">
        <v>195</v>
      </c>
      <c r="B15" s="441" t="s">
        <v>530</v>
      </c>
      <c r="C15" s="453">
        <v>0.4</v>
      </c>
      <c r="H15" s="286"/>
    </row>
    <row r="16" spans="1:37" ht="20.100000000000001" customHeight="1" thickBot="1" x14ac:dyDescent="0.3">
      <c r="A16" s="522" t="s">
        <v>196</v>
      </c>
      <c r="B16" s="442" t="s">
        <v>197</v>
      </c>
      <c r="C16" s="455">
        <f>(C13-(C15*C13))/C14</f>
        <v>1047.3519999999999</v>
      </c>
    </row>
    <row r="17" spans="1:8" ht="20.100000000000001" customHeight="1" x14ac:dyDescent="0.25">
      <c r="A17" s="456" t="s">
        <v>198</v>
      </c>
      <c r="B17" s="274" t="s">
        <v>199</v>
      </c>
      <c r="C17" s="457"/>
      <c r="G17" s="57"/>
    </row>
    <row r="18" spans="1:8" ht="20.100000000000001" customHeight="1" x14ac:dyDescent="0.2">
      <c r="A18" s="521" t="s">
        <v>200</v>
      </c>
      <c r="B18" s="441" t="s">
        <v>201</v>
      </c>
      <c r="C18" s="458">
        <f>POWER(1+C57,1/12)-1</f>
        <v>1.1531452360343364E-2</v>
      </c>
      <c r="F18" s="273"/>
    </row>
    <row r="19" spans="1:8" ht="20.100000000000001" customHeight="1" thickBot="1" x14ac:dyDescent="0.3">
      <c r="A19" s="522" t="s">
        <v>202</v>
      </c>
      <c r="B19" s="442" t="s">
        <v>203</v>
      </c>
      <c r="C19" s="455">
        <f>C18*C16</f>
        <v>12.077489692510341</v>
      </c>
    </row>
    <row r="20" spans="1:8" ht="20.100000000000001" customHeight="1" x14ac:dyDescent="0.25">
      <c r="A20" s="456" t="s">
        <v>204</v>
      </c>
      <c r="B20" s="274" t="s">
        <v>205</v>
      </c>
      <c r="C20" s="457">
        <v>0.75</v>
      </c>
    </row>
    <row r="21" spans="1:8" ht="20.100000000000001" customHeight="1" x14ac:dyDescent="0.2">
      <c r="A21" s="521" t="s">
        <v>206</v>
      </c>
      <c r="B21" s="441" t="s">
        <v>207</v>
      </c>
      <c r="C21" s="459">
        <f>C20</f>
        <v>0.75</v>
      </c>
      <c r="D21" s="289"/>
    </row>
    <row r="22" spans="1:8" ht="20.100000000000001" customHeight="1" thickBot="1" x14ac:dyDescent="0.3">
      <c r="A22" s="522" t="s">
        <v>208</v>
      </c>
      <c r="B22" s="442" t="s">
        <v>209</v>
      </c>
      <c r="C22" s="455">
        <f>C21*C16</f>
        <v>785.5139999999999</v>
      </c>
      <c r="F22" s="287"/>
      <c r="G22" s="287"/>
      <c r="H22" s="287"/>
    </row>
    <row r="23" spans="1:8" ht="20.100000000000001" customHeight="1" x14ac:dyDescent="0.25">
      <c r="A23" s="456" t="s">
        <v>210</v>
      </c>
      <c r="B23" s="274" t="s">
        <v>211</v>
      </c>
      <c r="C23" s="457"/>
      <c r="F23" s="287"/>
      <c r="G23" s="287"/>
      <c r="H23" s="287"/>
    </row>
    <row r="24" spans="1:8" ht="20.100000000000001" customHeight="1" x14ac:dyDescent="0.2">
      <c r="A24" s="521" t="s">
        <v>212</v>
      </c>
      <c r="B24" s="441" t="s">
        <v>213</v>
      </c>
      <c r="C24" s="459">
        <f>C55*22</f>
        <v>4999.9999939999998</v>
      </c>
    </row>
    <row r="25" spans="1:8" ht="20.100000000000001" customHeight="1" x14ac:dyDescent="0.2">
      <c r="A25" s="521" t="s">
        <v>214</v>
      </c>
      <c r="B25" s="441" t="s">
        <v>215</v>
      </c>
      <c r="C25" s="460">
        <f>N59</f>
        <v>6.77</v>
      </c>
    </row>
    <row r="26" spans="1:8" ht="20.100000000000001" customHeight="1" x14ac:dyDescent="0.2">
      <c r="A26" s="521" t="s">
        <v>216</v>
      </c>
      <c r="B26" s="441" t="s">
        <v>217</v>
      </c>
      <c r="C26" s="459">
        <v>10</v>
      </c>
    </row>
    <row r="27" spans="1:8" ht="20.100000000000001" customHeight="1" thickBot="1" x14ac:dyDescent="0.25">
      <c r="A27" s="522" t="s">
        <v>218</v>
      </c>
      <c r="B27" s="442" t="s">
        <v>219</v>
      </c>
      <c r="C27" s="461">
        <f>(C24/C26)*C25</f>
        <v>3384.9999959379998</v>
      </c>
    </row>
    <row r="28" spans="1:8" ht="20.100000000000001" customHeight="1" x14ac:dyDescent="0.25">
      <c r="A28" s="456" t="s">
        <v>220</v>
      </c>
      <c r="B28" s="274" t="s">
        <v>221</v>
      </c>
      <c r="C28" s="457"/>
    </row>
    <row r="29" spans="1:8" ht="20.100000000000001" customHeight="1" x14ac:dyDescent="0.2">
      <c r="A29" s="521" t="s">
        <v>222</v>
      </c>
      <c r="B29" s="441" t="s">
        <v>223</v>
      </c>
      <c r="C29" s="459">
        <f>C24*12</f>
        <v>59999.999927999997</v>
      </c>
    </row>
    <row r="30" spans="1:8" ht="20.100000000000001" customHeight="1" x14ac:dyDescent="0.2">
      <c r="A30" s="521" t="s">
        <v>224</v>
      </c>
      <c r="B30" s="441" t="s">
        <v>225</v>
      </c>
      <c r="C30" s="459">
        <v>10000</v>
      </c>
    </row>
    <row r="31" spans="1:8" ht="20.100000000000001" customHeight="1" x14ac:dyDescent="0.2">
      <c r="A31" s="521" t="s">
        <v>226</v>
      </c>
      <c r="B31" s="441" t="s">
        <v>227</v>
      </c>
      <c r="C31" s="451">
        <f>L6</f>
        <v>33.129000000000005</v>
      </c>
      <c r="G31" s="288"/>
    </row>
    <row r="32" spans="1:8" ht="20.100000000000001" customHeight="1" x14ac:dyDescent="0.2">
      <c r="A32" s="521" t="s">
        <v>228</v>
      </c>
      <c r="B32" s="441" t="s">
        <v>229</v>
      </c>
      <c r="C32" s="459">
        <v>4</v>
      </c>
    </row>
    <row r="33" spans="1:36" ht="20.100000000000001" customHeight="1" x14ac:dyDescent="0.2">
      <c r="A33" s="521" t="s">
        <v>230</v>
      </c>
      <c r="B33" s="441" t="s">
        <v>231</v>
      </c>
      <c r="C33" s="459">
        <f>365*1</f>
        <v>365</v>
      </c>
      <c r="Y33" s="924" t="s">
        <v>617</v>
      </c>
      <c r="Z33" s="925"/>
      <c r="AA33" s="925"/>
      <c r="AB33" s="925"/>
      <c r="AC33" s="925"/>
      <c r="AD33" s="925"/>
      <c r="AE33" s="925"/>
      <c r="AF33" s="925"/>
      <c r="AG33" s="925"/>
      <c r="AH33" s="925"/>
      <c r="AI33" s="925"/>
      <c r="AJ33" s="925"/>
    </row>
    <row r="34" spans="1:36" ht="20.100000000000001" customHeight="1" thickBot="1" x14ac:dyDescent="0.3">
      <c r="A34" s="522" t="s">
        <v>232</v>
      </c>
      <c r="B34" s="442" t="s">
        <v>233</v>
      </c>
      <c r="C34" s="462">
        <f>(C29*C31*C32*30)/(C30*C33)</f>
        <v>65.350356085963142</v>
      </c>
      <c r="E34" s="289"/>
    </row>
    <row r="35" spans="1:36" ht="20.100000000000001" customHeight="1" x14ac:dyDescent="0.25">
      <c r="A35" s="456" t="s">
        <v>234</v>
      </c>
      <c r="B35" s="274" t="s">
        <v>235</v>
      </c>
      <c r="C35" s="463"/>
    </row>
    <row r="36" spans="1:36" ht="20.100000000000001" customHeight="1" x14ac:dyDescent="0.2">
      <c r="A36" s="521" t="s">
        <v>236</v>
      </c>
      <c r="B36" s="441" t="s">
        <v>237</v>
      </c>
      <c r="C36" s="459">
        <f>C29</f>
        <v>59999.999927999997</v>
      </c>
    </row>
    <row r="37" spans="1:36" ht="20.100000000000001" customHeight="1" x14ac:dyDescent="0.2">
      <c r="A37" s="521" t="s">
        <v>238</v>
      </c>
      <c r="B37" s="441" t="s">
        <v>239</v>
      </c>
      <c r="C37" s="459">
        <v>45000</v>
      </c>
      <c r="K37" s="935"/>
      <c r="L37" s="935"/>
      <c r="M37" s="935"/>
      <c r="N37" s="935"/>
      <c r="O37" s="935"/>
      <c r="P37" s="935"/>
      <c r="Q37" s="935"/>
      <c r="R37" s="935"/>
      <c r="S37" s="935"/>
      <c r="T37" s="935"/>
    </row>
    <row r="38" spans="1:36" ht="20.100000000000001" customHeight="1" x14ac:dyDescent="0.2">
      <c r="A38" s="521" t="s">
        <v>240</v>
      </c>
      <c r="B38" s="441" t="s">
        <v>241</v>
      </c>
      <c r="C38" s="464">
        <v>4</v>
      </c>
      <c r="K38" s="837" t="s">
        <v>279</v>
      </c>
      <c r="L38" s="926"/>
      <c r="M38" s="926"/>
      <c r="N38" s="926"/>
      <c r="O38" s="926"/>
      <c r="P38" s="926"/>
      <c r="Q38" s="926"/>
      <c r="R38" s="926"/>
      <c r="S38" s="926"/>
      <c r="T38" s="926"/>
      <c r="U38" s="926"/>
      <c r="V38" s="926"/>
    </row>
    <row r="39" spans="1:36" ht="20.100000000000001" customHeight="1" x14ac:dyDescent="0.2">
      <c r="A39" s="521" t="s">
        <v>242</v>
      </c>
      <c r="B39" s="441" t="s">
        <v>243</v>
      </c>
      <c r="C39" s="451">
        <f>Z6</f>
        <v>324.11</v>
      </c>
    </row>
    <row r="40" spans="1:36" ht="20.100000000000001" customHeight="1" x14ac:dyDescent="0.2">
      <c r="A40" s="521" t="s">
        <v>244</v>
      </c>
      <c r="B40" s="441" t="s">
        <v>245</v>
      </c>
      <c r="C40" s="464">
        <f>C33</f>
        <v>365</v>
      </c>
    </row>
    <row r="41" spans="1:36" ht="20.100000000000001" customHeight="1" thickBot="1" x14ac:dyDescent="0.3">
      <c r="A41" s="522" t="s">
        <v>247</v>
      </c>
      <c r="B41" s="442" t="s">
        <v>248</v>
      </c>
      <c r="C41" s="465">
        <f>(C36*C38*C39*30)/(C37*C40)</f>
        <v>142.07561626786543</v>
      </c>
    </row>
    <row r="42" spans="1:36" ht="20.100000000000001" customHeight="1" x14ac:dyDescent="0.25">
      <c r="A42" s="456" t="s">
        <v>249</v>
      </c>
      <c r="B42" s="274" t="s">
        <v>54</v>
      </c>
      <c r="C42" s="457"/>
    </row>
    <row r="43" spans="1:36" ht="20.100000000000001" customHeight="1" thickBot="1" x14ac:dyDescent="0.25">
      <c r="A43" s="522" t="s">
        <v>250</v>
      </c>
      <c r="B43" s="442" t="s">
        <v>251</v>
      </c>
      <c r="C43" s="466">
        <f>'AUX-Mão de obra_FatorKa'!Z66</f>
        <v>5251.05</v>
      </c>
    </row>
    <row r="44" spans="1:36" ht="20.100000000000001" customHeight="1" x14ac:dyDescent="0.25">
      <c r="A44" s="456" t="s">
        <v>252</v>
      </c>
      <c r="B44" s="274" t="s">
        <v>169</v>
      </c>
      <c r="C44" s="467" t="s">
        <v>253</v>
      </c>
    </row>
    <row r="45" spans="1:36" ht="20.100000000000001" customHeight="1" x14ac:dyDescent="0.25">
      <c r="A45" s="521" t="s">
        <v>623</v>
      </c>
      <c r="B45" s="441" t="s">
        <v>255</v>
      </c>
      <c r="C45" s="468">
        <f>C16+C19+C22+C27+C34+C41</f>
        <v>5437.3694579843386</v>
      </c>
    </row>
    <row r="46" spans="1:36" ht="20.100000000000001" customHeight="1" thickBot="1" x14ac:dyDescent="0.3">
      <c r="A46" s="522" t="s">
        <v>624</v>
      </c>
      <c r="B46" s="442" t="s">
        <v>256</v>
      </c>
      <c r="C46" s="465">
        <f>C16+C19+C22+C27+C34+C41+C43</f>
        <v>10688.419457984339</v>
      </c>
    </row>
    <row r="47" spans="1:36" ht="20.100000000000001" customHeight="1" x14ac:dyDescent="0.25">
      <c r="A47" s="456" t="s">
        <v>257</v>
      </c>
      <c r="B47" s="274" t="s">
        <v>258</v>
      </c>
      <c r="C47" s="469"/>
      <c r="Y47" s="292"/>
      <c r="Z47" s="292"/>
      <c r="AA47" s="292"/>
      <c r="AB47" s="292"/>
      <c r="AC47" s="292"/>
      <c r="AD47" s="292"/>
      <c r="AE47" s="292"/>
      <c r="AF47" s="280"/>
    </row>
    <row r="48" spans="1:36" ht="20.100000000000001" customHeight="1" x14ac:dyDescent="0.2">
      <c r="A48" s="521" t="s">
        <v>622</v>
      </c>
      <c r="B48" s="441" t="s">
        <v>259</v>
      </c>
      <c r="C48" s="451">
        <f>C45/C24</f>
        <v>1.0874738929018364</v>
      </c>
      <c r="K48" s="58"/>
      <c r="Y48" s="280"/>
      <c r="Z48" s="280"/>
      <c r="AA48" s="280"/>
      <c r="AB48" s="280"/>
      <c r="AC48" s="280"/>
      <c r="AD48" s="280"/>
      <c r="AE48" s="280"/>
      <c r="AF48" s="280"/>
    </row>
    <row r="49" spans="1:37" ht="20.100000000000001" customHeight="1" thickBot="1" x14ac:dyDescent="0.25">
      <c r="A49" s="522" t="s">
        <v>625</v>
      </c>
      <c r="B49" s="442" t="s">
        <v>260</v>
      </c>
      <c r="C49" s="470">
        <f>C46/C24</f>
        <v>2.1376838941620884</v>
      </c>
      <c r="L49" s="279"/>
      <c r="M49" s="279"/>
      <c r="N49" s="279"/>
      <c r="O49" s="279"/>
      <c r="P49" s="279"/>
      <c r="Q49" s="279"/>
      <c r="R49" s="279"/>
      <c r="S49" s="279"/>
      <c r="T49" s="279"/>
      <c r="X49" s="280"/>
    </row>
    <row r="50" spans="1:37" ht="20.100000000000001" customHeight="1" x14ac:dyDescent="0.25">
      <c r="A50" s="456" t="s">
        <v>261</v>
      </c>
      <c r="B50" s="274" t="s">
        <v>262</v>
      </c>
      <c r="C50" s="471">
        <f>ROUND(C45*(1+C6),2)</f>
        <v>5437.37</v>
      </c>
      <c r="E50" s="285"/>
      <c r="G50" s="57"/>
      <c r="K50" s="280"/>
      <c r="L50" s="280"/>
      <c r="M50" s="280"/>
      <c r="N50" s="280"/>
      <c r="O50" s="280"/>
      <c r="P50" s="280"/>
      <c r="Q50" s="280"/>
      <c r="R50" s="280"/>
      <c r="S50" s="280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</row>
    <row r="51" spans="1:37" ht="15" x14ac:dyDescent="0.25">
      <c r="A51" s="523" t="s">
        <v>263</v>
      </c>
      <c r="B51" s="443" t="s">
        <v>259</v>
      </c>
      <c r="C51" s="473">
        <f>C50</f>
        <v>5437.37</v>
      </c>
      <c r="G51" s="57"/>
      <c r="X51" s="59"/>
      <c r="AK51" s="59"/>
    </row>
    <row r="52" spans="1:37" ht="15" x14ac:dyDescent="0.25">
      <c r="A52" s="523" t="s">
        <v>264</v>
      </c>
      <c r="B52" s="443" t="s">
        <v>260</v>
      </c>
      <c r="C52" s="473">
        <f>C46</f>
        <v>10688.419457984339</v>
      </c>
      <c r="K52" s="59"/>
      <c r="L52" s="59"/>
      <c r="M52" s="59"/>
      <c r="N52" s="59"/>
      <c r="O52" s="59"/>
      <c r="P52" s="59"/>
      <c r="Q52" s="59"/>
      <c r="R52" s="59"/>
      <c r="S52" s="59"/>
      <c r="T52" s="59"/>
    </row>
    <row r="53" spans="1:37" ht="18" x14ac:dyDescent="0.25">
      <c r="A53" s="78"/>
      <c r="B53" s="47"/>
      <c r="C53" s="79"/>
    </row>
    <row r="54" spans="1:37" s="59" customFormat="1" ht="18" x14ac:dyDescent="0.25">
      <c r="A54" s="78"/>
      <c r="B54" s="746" t="s">
        <v>280</v>
      </c>
      <c r="C54" s="79"/>
      <c r="K54" s="54"/>
      <c r="L54" s="54"/>
      <c r="M54" s="54"/>
      <c r="N54" s="54"/>
      <c r="O54" s="54"/>
      <c r="P54" s="54"/>
      <c r="Q54" s="54"/>
      <c r="R54" s="54"/>
      <c r="S54" s="54"/>
      <c r="T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</row>
    <row r="55" spans="1:37" ht="15.75" x14ac:dyDescent="0.25">
      <c r="A55" s="80"/>
      <c r="B55" s="81" t="s">
        <v>536</v>
      </c>
      <c r="C55" s="488">
        <v>227.272727</v>
      </c>
    </row>
    <row r="56" spans="1:37" ht="18" x14ac:dyDescent="0.2">
      <c r="C56" s="282"/>
      <c r="Y56" s="83" t="s">
        <v>266</v>
      </c>
      <c r="Z56" s="284" t="s">
        <v>267</v>
      </c>
    </row>
    <row r="57" spans="1:37" ht="18" x14ac:dyDescent="0.25">
      <c r="A57" s="485" t="s">
        <v>265</v>
      </c>
      <c r="B57" s="281" t="s">
        <v>645</v>
      </c>
      <c r="C57" s="487">
        <v>0.14749999999999999</v>
      </c>
      <c r="Z57" s="54" t="s">
        <v>268</v>
      </c>
    </row>
    <row r="58" spans="1:37" x14ac:dyDescent="0.2">
      <c r="Z58" s="54" t="s">
        <v>594</v>
      </c>
    </row>
    <row r="59" spans="1:37" ht="22.9" customHeight="1" x14ac:dyDescent="0.2">
      <c r="D59" s="381"/>
      <c r="G59" s="381"/>
      <c r="H59" s="381"/>
      <c r="I59" s="381"/>
      <c r="L59" s="383" t="s">
        <v>542</v>
      </c>
      <c r="M59" s="383"/>
      <c r="N59" s="486">
        <v>6.77</v>
      </c>
      <c r="P59" s="381"/>
      <c r="Q59" s="923" t="s">
        <v>641</v>
      </c>
      <c r="R59" s="923"/>
      <c r="S59" s="923"/>
      <c r="T59" s="721" t="s">
        <v>642</v>
      </c>
      <c r="U59" s="381"/>
      <c r="V59" s="381"/>
      <c r="W59" s="381"/>
      <c r="Z59" s="54" t="s">
        <v>269</v>
      </c>
    </row>
    <row r="60" spans="1:37" ht="22.15" customHeight="1" x14ac:dyDescent="0.2">
      <c r="A60" s="917" t="s">
        <v>598</v>
      </c>
      <c r="B60" s="917"/>
      <c r="C60" s="917"/>
      <c r="E60" s="529" t="s">
        <v>537</v>
      </c>
      <c r="F60" s="529"/>
      <c r="J60" s="381"/>
      <c r="K60" s="927" t="s">
        <v>270</v>
      </c>
      <c r="L60" s="927"/>
      <c r="M60" s="927"/>
      <c r="N60" s="927"/>
      <c r="O60" s="927"/>
      <c r="P60" s="927"/>
      <c r="Q60" s="927"/>
      <c r="R60" s="927"/>
      <c r="S60" s="927"/>
      <c r="T60" s="927"/>
      <c r="U60" s="927"/>
      <c r="V60" s="927"/>
    </row>
    <row r="61" spans="1:37" x14ac:dyDescent="0.2">
      <c r="D61" s="59"/>
      <c r="E61" s="59"/>
      <c r="F61" s="59"/>
      <c r="G61" s="59"/>
      <c r="H61" s="59"/>
    </row>
    <row r="62" spans="1:37" x14ac:dyDescent="0.2">
      <c r="D62" s="59"/>
      <c r="G62" s="59"/>
      <c r="H62" s="59"/>
    </row>
    <row r="63" spans="1:37" ht="15" x14ac:dyDescent="0.25">
      <c r="D63" s="59"/>
      <c r="E63" s="85"/>
      <c r="F63" s="59"/>
      <c r="G63" s="59"/>
      <c r="H63" s="59"/>
    </row>
    <row r="64" spans="1:37" x14ac:dyDescent="0.2">
      <c r="D64" s="59"/>
      <c r="E64" s="59"/>
      <c r="F64" s="59"/>
      <c r="G64" s="59"/>
      <c r="H64" s="59"/>
    </row>
    <row r="65" spans="4:8" x14ac:dyDescent="0.2">
      <c r="D65" s="59"/>
      <c r="E65" s="59"/>
      <c r="F65" s="59"/>
      <c r="G65" s="59"/>
      <c r="H65" s="59"/>
    </row>
    <row r="66" spans="4:8" x14ac:dyDescent="0.2">
      <c r="D66" s="59"/>
      <c r="E66" s="59"/>
      <c r="F66" s="59"/>
      <c r="G66" s="59"/>
      <c r="H66" s="59"/>
    </row>
    <row r="67" spans="4:8" x14ac:dyDescent="0.2">
      <c r="D67" s="59"/>
      <c r="E67" s="59"/>
      <c r="F67" s="59"/>
      <c r="G67" s="59"/>
      <c r="H67" s="59"/>
    </row>
    <row r="68" spans="4:8" x14ac:dyDescent="0.2">
      <c r="D68" s="59"/>
      <c r="E68" s="59"/>
      <c r="F68" s="59"/>
      <c r="G68" s="59"/>
      <c r="H68" s="59"/>
    </row>
    <row r="69" spans="4:8" x14ac:dyDescent="0.2">
      <c r="D69" s="59"/>
      <c r="E69" s="59"/>
      <c r="F69" s="59"/>
      <c r="G69" s="59"/>
      <c r="H69" s="59"/>
    </row>
    <row r="70" spans="4:8" x14ac:dyDescent="0.2">
      <c r="D70" s="59"/>
      <c r="E70" s="59"/>
      <c r="F70" s="59"/>
      <c r="G70" s="59"/>
      <c r="H70" s="59"/>
    </row>
    <row r="71" spans="4:8" x14ac:dyDescent="0.2">
      <c r="D71" s="59"/>
      <c r="E71" s="59"/>
      <c r="F71" s="59"/>
      <c r="G71" s="59"/>
      <c r="H71" s="59"/>
    </row>
    <row r="72" spans="4:8" x14ac:dyDescent="0.2">
      <c r="D72" s="59"/>
      <c r="E72" s="59"/>
      <c r="F72" s="59"/>
      <c r="G72" s="59"/>
      <c r="H72" s="59"/>
    </row>
    <row r="73" spans="4:8" x14ac:dyDescent="0.2">
      <c r="D73" s="59"/>
      <c r="E73" s="59"/>
      <c r="F73" s="59"/>
      <c r="G73" s="59"/>
      <c r="H73" s="59"/>
    </row>
    <row r="74" spans="4:8" x14ac:dyDescent="0.2">
      <c r="D74" s="59"/>
      <c r="E74" s="59"/>
      <c r="F74" s="59"/>
      <c r="G74" s="59"/>
      <c r="H74" s="59"/>
    </row>
    <row r="75" spans="4:8" x14ac:dyDescent="0.2">
      <c r="D75" s="59"/>
      <c r="E75" s="59"/>
      <c r="F75" s="59"/>
      <c r="G75" s="59"/>
      <c r="H75" s="59"/>
    </row>
    <row r="76" spans="4:8" x14ac:dyDescent="0.2">
      <c r="D76" s="59"/>
      <c r="E76" s="59"/>
      <c r="F76" s="59"/>
      <c r="G76" s="59"/>
      <c r="H76" s="59"/>
    </row>
    <row r="77" spans="4:8" x14ac:dyDescent="0.2">
      <c r="D77" s="59"/>
      <c r="E77" s="59"/>
      <c r="F77" s="59"/>
      <c r="G77" s="59"/>
      <c r="H77" s="59"/>
    </row>
    <row r="78" spans="4:8" x14ac:dyDescent="0.2">
      <c r="D78" s="59"/>
      <c r="E78" s="59"/>
      <c r="F78" s="59"/>
      <c r="G78" s="59"/>
      <c r="H78" s="59"/>
    </row>
    <row r="79" spans="4:8" x14ac:dyDescent="0.2">
      <c r="D79" s="59"/>
      <c r="E79" s="59"/>
      <c r="F79" s="59"/>
      <c r="G79" s="59"/>
      <c r="H79" s="59"/>
    </row>
    <row r="80" spans="4:8" x14ac:dyDescent="0.2">
      <c r="D80" s="59"/>
      <c r="E80" s="59"/>
      <c r="F80" s="59"/>
      <c r="G80" s="59"/>
      <c r="H80" s="59"/>
    </row>
    <row r="81" spans="4:8" x14ac:dyDescent="0.2">
      <c r="D81" s="59"/>
      <c r="E81" s="59"/>
      <c r="F81" s="59"/>
      <c r="G81" s="59"/>
      <c r="H81" s="59"/>
    </row>
    <row r="82" spans="4:8" x14ac:dyDescent="0.2">
      <c r="D82" s="59"/>
      <c r="E82" s="59"/>
      <c r="F82" s="59"/>
      <c r="G82" s="59"/>
      <c r="H82" s="59"/>
    </row>
    <row r="83" spans="4:8" x14ac:dyDescent="0.2">
      <c r="D83" s="59"/>
      <c r="E83" s="59"/>
      <c r="F83" s="59"/>
      <c r="G83" s="59"/>
      <c r="H83" s="59"/>
    </row>
    <row r="84" spans="4:8" x14ac:dyDescent="0.2">
      <c r="D84" s="59"/>
      <c r="E84" s="59"/>
      <c r="F84" s="59"/>
      <c r="G84" s="59"/>
      <c r="H84" s="59"/>
    </row>
    <row r="85" spans="4:8" x14ac:dyDescent="0.2">
      <c r="D85" s="59"/>
      <c r="E85" s="59"/>
      <c r="F85" s="59"/>
      <c r="G85" s="59"/>
      <c r="H85" s="59"/>
    </row>
    <row r="86" spans="4:8" x14ac:dyDescent="0.2">
      <c r="D86" s="59"/>
      <c r="F86" s="59"/>
      <c r="G86" s="59"/>
      <c r="H86" s="59"/>
    </row>
    <row r="87" spans="4:8" x14ac:dyDescent="0.2">
      <c r="D87" s="59"/>
      <c r="E87" s="59"/>
      <c r="F87" s="59"/>
      <c r="G87" s="59"/>
      <c r="H87" s="59"/>
    </row>
    <row r="94" spans="4:8" x14ac:dyDescent="0.2">
      <c r="E94" s="58"/>
    </row>
  </sheetData>
  <mergeCells count="13">
    <mergeCell ref="Y33:AJ33"/>
    <mergeCell ref="K38:V38"/>
    <mergeCell ref="K60:V60"/>
    <mergeCell ref="A3:C3"/>
    <mergeCell ref="A5:C5"/>
    <mergeCell ref="A6:B6"/>
    <mergeCell ref="A7:C7"/>
    <mergeCell ref="A60:C60"/>
    <mergeCell ref="E5:H5"/>
    <mergeCell ref="K37:T37"/>
    <mergeCell ref="S4:U4"/>
    <mergeCell ref="AG4:AI4"/>
    <mergeCell ref="Q59:S59"/>
  </mergeCells>
  <hyperlinks>
    <hyperlink ref="Y33" r:id="rId1" display="https://www.google.com/search?q=Pneu+175%2F70+R14&amp;sca_esv=07b6421d581a57bc&amp;biw=1912&amp;bih=924&amp;udm=28&amp;sxsrf=AE3TifM5wLS_TT3wjbOXC71oxjIqhL7nRw%3A1767795158061&amp;ei=1mleaaa6A8q05OUPvP62yQo&amp;ved=0ahUKEwim_bmTzvmRAxVKGrkGHTy_LakQ4dUDCBE&amp;uact=5&amp;oq=Pneu+175%2F70+R14&amp;gs_lp=Ehlnd3Mtd2l6LW1vZGVsZXNzLXNob3BwaW5nIg9QbmV1IDE3NS83MCBSMTQyBxAjGLQEGCcyBxAjGLQEGCcyBRAAGIAEMgUQABiABDIFEAAYgAQyBRAAGIAEMgUQABiABDIFEAAYgAQyBRAAGIAEMgUQABiABEjlAlAAWABwAHgBkAEAmAGzAaABswGqAQMwLjG4AQPIAQD4AQL4AQGYAgGgArgBmAMAkgcDMC4xoAf9CbIHAzAuMbgHuAHCBwMyLTHIBwOACAA&amp;sclient=gws-wiz-modeless-shopping" xr:uid="{A4AE7A1B-162A-4F27-BFA4-B61E4D0F0B0B}"/>
    <hyperlink ref="E60" r:id="rId2" display="https://veiculos.fipe.org.br/" xr:uid="{6BC17B31-557F-4225-8E17-2BA14CB66547}"/>
    <hyperlink ref="K38" r:id="rId3" xr:uid="{21D08D8E-B3EC-4465-9D20-B60D07354A4D}"/>
    <hyperlink ref="A60" r:id="rId4" xr:uid="{D8CD26E6-E4E1-48E1-BDC2-75EAAC71F33C}"/>
    <hyperlink ref="K60" r:id="rId5" xr:uid="{4792EAF9-7405-448C-A976-9B08CF69D039}"/>
  </hyperlinks>
  <printOptions horizontalCentered="1"/>
  <pageMargins left="0.39370078740157483" right="0.39370078740157483" top="0.98425196850393704" bottom="0.39370078740157483" header="0.31496062992125984" footer="0.31496062992125984"/>
  <pageSetup paperSize="9" scale="56" fitToWidth="4" orientation="portrait" r:id="rId6"/>
  <colBreaks count="3" manualBreakCount="3">
    <brk id="3" max="60" man="1"/>
    <brk id="9" max="60" man="1"/>
    <brk id="23" max="60" man="1"/>
  </colBreaks>
  <ignoredErrors>
    <ignoredError sqref="Y4" formulaRange="1"/>
  </ignoredErrors>
  <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9CFD1-5F63-4B1C-A3FC-867479455239}">
  <sheetPr filterMode="1">
    <tabColor theme="4"/>
  </sheetPr>
  <dimension ref="A1:AH125"/>
  <sheetViews>
    <sheetView tabSelected="1" view="pageBreakPreview" zoomScale="90" zoomScaleNormal="100" zoomScaleSheetLayoutView="90" workbookViewId="0">
      <selection activeCell="H4" sqref="H4:N4"/>
    </sheetView>
  </sheetViews>
  <sheetFormatPr defaultColWidth="15.85546875" defaultRowHeight="20.100000000000001" customHeight="1" x14ac:dyDescent="0.2"/>
  <cols>
    <col min="1" max="1" width="2.5703125" style="50" customWidth="1"/>
    <col min="2" max="2" width="13.28515625" style="50" customWidth="1"/>
    <col min="3" max="3" width="40" style="50" bestFit="1" customWidth="1"/>
    <col min="4" max="4" width="5.42578125" style="50" bestFit="1" customWidth="1"/>
    <col min="5" max="5" width="10.140625" style="50" customWidth="1"/>
    <col min="6" max="6" width="8.85546875" style="50" bestFit="1" customWidth="1"/>
    <col min="7" max="7" width="10.42578125" style="50" customWidth="1"/>
    <col min="8" max="8" width="8.85546875" style="50" bestFit="1" customWidth="1"/>
    <col min="9" max="9" width="7.42578125" style="50" bestFit="1" customWidth="1"/>
    <col min="10" max="10" width="7.85546875" style="50" bestFit="1" customWidth="1"/>
    <col min="11" max="11" width="7.42578125" style="50" customWidth="1"/>
    <col min="12" max="12" width="6.85546875" style="50" bestFit="1" customWidth="1"/>
    <col min="13" max="13" width="6.140625" style="50" customWidth="1"/>
    <col min="14" max="14" width="7.85546875" style="50" bestFit="1" customWidth="1"/>
    <col min="15" max="16" width="6.85546875" style="50" bestFit="1" customWidth="1"/>
    <col min="17" max="17" width="7.42578125" style="50" customWidth="1"/>
    <col min="18" max="18" width="6.7109375" style="50" bestFit="1" customWidth="1"/>
    <col min="19" max="19" width="6" style="50" customWidth="1"/>
    <col min="20" max="20" width="7.7109375" style="50" bestFit="1" customWidth="1"/>
    <col min="21" max="21" width="7.42578125" style="50" customWidth="1"/>
    <col min="22" max="22" width="6.85546875" style="50" bestFit="1" customWidth="1"/>
    <col min="23" max="23" width="7" style="50" customWidth="1"/>
    <col min="24" max="25" width="10" style="50" customWidth="1"/>
    <col min="26" max="26" width="10.28515625" style="50" bestFit="1" customWidth="1"/>
    <col min="27" max="27" width="17.85546875" style="51" customWidth="1"/>
    <col min="28" max="28" width="8.140625" style="51" bestFit="1" customWidth="1"/>
    <col min="29" max="29" width="2.5703125" style="51" customWidth="1"/>
    <col min="30" max="30" width="53.5703125" style="50" bestFit="1" customWidth="1"/>
    <col min="31" max="16384" width="15.85546875" style="50"/>
  </cols>
  <sheetData>
    <row r="1" spans="2:34" ht="10.35" customHeight="1" x14ac:dyDescent="0.2">
      <c r="B1" s="404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3"/>
      <c r="AB1" s="405"/>
      <c r="AC1" s="50"/>
    </row>
    <row r="2" spans="2:34" ht="20.100000000000001" customHeight="1" x14ac:dyDescent="0.2">
      <c r="B2" s="942" t="s">
        <v>546</v>
      </c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943"/>
      <c r="T2" s="943"/>
      <c r="U2" s="943"/>
      <c r="V2" s="943"/>
      <c r="W2" s="943"/>
      <c r="X2" s="943"/>
      <c r="Y2" s="943"/>
      <c r="Z2" s="943"/>
      <c r="AB2" s="406"/>
      <c r="AC2" s="50"/>
      <c r="AD2" s="50" t="s">
        <v>587</v>
      </c>
    </row>
    <row r="3" spans="2:34" ht="15.75" x14ac:dyDescent="0.2">
      <c r="B3" s="942" t="s">
        <v>565</v>
      </c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943"/>
      <c r="Q3" s="943"/>
      <c r="R3" s="943"/>
      <c r="S3" s="943"/>
      <c r="T3" s="943"/>
      <c r="U3" s="943"/>
      <c r="V3" s="943"/>
      <c r="W3" s="943"/>
      <c r="X3" s="943"/>
      <c r="Y3" s="943"/>
      <c r="Z3" s="943"/>
      <c r="AA3" s="196"/>
      <c r="AB3" s="406"/>
      <c r="AC3" s="50"/>
      <c r="AD3" s="41" t="s">
        <v>285</v>
      </c>
    </row>
    <row r="4" spans="2:34" ht="15" customHeight="1" x14ac:dyDescent="0.2">
      <c r="B4" s="407"/>
      <c r="C4" s="200"/>
      <c r="D4" s="200"/>
      <c r="E4" s="200"/>
      <c r="F4" s="200"/>
      <c r="G4" s="200"/>
      <c r="H4" s="950" t="s">
        <v>647</v>
      </c>
      <c r="I4" s="950"/>
      <c r="J4" s="950"/>
      <c r="K4" s="950"/>
      <c r="L4" s="950"/>
      <c r="M4" s="950"/>
      <c r="N4" s="950"/>
      <c r="O4" s="200"/>
      <c r="P4" s="200"/>
      <c r="Q4" s="200"/>
      <c r="R4" s="200"/>
      <c r="S4" s="200"/>
      <c r="T4" s="200"/>
      <c r="U4" s="200"/>
      <c r="V4" s="200"/>
      <c r="W4" s="200"/>
      <c r="X4" s="951" t="s">
        <v>637</v>
      </c>
      <c r="Y4" s="951"/>
      <c r="Z4" s="951"/>
      <c r="AA4" s="724" t="str">
        <f>RESUMO!$G$5</f>
        <v>abril/2026</v>
      </c>
      <c r="AB4" s="702"/>
      <c r="AC4" s="50"/>
      <c r="AD4" s="41" t="s">
        <v>516</v>
      </c>
    </row>
    <row r="5" spans="2:34" ht="10.15" customHeight="1" x14ac:dyDescent="0.2">
      <c r="B5" s="408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10"/>
      <c r="AB5" s="411"/>
      <c r="AC5" s="50"/>
      <c r="AD5" s="41" t="s">
        <v>621</v>
      </c>
    </row>
    <row r="6" spans="2:34" s="52" customFormat="1" ht="15" customHeight="1" x14ac:dyDescent="0.2">
      <c r="B6" s="944" t="s">
        <v>322</v>
      </c>
      <c r="C6" s="944" t="s">
        <v>323</v>
      </c>
      <c r="D6" s="944" t="s">
        <v>324</v>
      </c>
      <c r="E6" s="944" t="s">
        <v>128</v>
      </c>
      <c r="F6" s="936" t="s">
        <v>325</v>
      </c>
      <c r="G6" s="946"/>
      <c r="H6" s="938" t="s">
        <v>326</v>
      </c>
      <c r="I6" s="948"/>
      <c r="J6" s="948"/>
      <c r="K6" s="948"/>
      <c r="L6" s="948"/>
      <c r="M6" s="948"/>
      <c r="N6" s="948"/>
      <c r="O6" s="948"/>
      <c r="P6" s="948"/>
      <c r="Q6" s="939"/>
      <c r="R6" s="938" t="s">
        <v>327</v>
      </c>
      <c r="S6" s="948"/>
      <c r="T6" s="948"/>
      <c r="U6" s="948"/>
      <c r="V6" s="948"/>
      <c r="W6" s="939"/>
      <c r="X6" s="936" t="s">
        <v>127</v>
      </c>
      <c r="Y6" s="946"/>
      <c r="Z6" s="936" t="s">
        <v>328</v>
      </c>
      <c r="AA6" s="936" t="s">
        <v>529</v>
      </c>
      <c r="AB6" s="936" t="s">
        <v>586</v>
      </c>
      <c r="AC6" s="237"/>
      <c r="AD6" s="41" t="s">
        <v>286</v>
      </c>
    </row>
    <row r="7" spans="2:34" s="53" customFormat="1" ht="40.15" customHeight="1" x14ac:dyDescent="0.2">
      <c r="B7" s="949"/>
      <c r="C7" s="949"/>
      <c r="D7" s="949"/>
      <c r="E7" s="945"/>
      <c r="F7" s="937"/>
      <c r="G7" s="947"/>
      <c r="H7" s="938" t="s">
        <v>329</v>
      </c>
      <c r="I7" s="939"/>
      <c r="J7" s="938" t="s">
        <v>330</v>
      </c>
      <c r="K7" s="939"/>
      <c r="L7" s="938" t="s">
        <v>331</v>
      </c>
      <c r="M7" s="939"/>
      <c r="N7" s="938" t="s">
        <v>332</v>
      </c>
      <c r="O7" s="939"/>
      <c r="P7" s="938" t="s">
        <v>333</v>
      </c>
      <c r="Q7" s="939"/>
      <c r="R7" s="938" t="s">
        <v>334</v>
      </c>
      <c r="S7" s="939"/>
      <c r="T7" s="938" t="s">
        <v>335</v>
      </c>
      <c r="U7" s="939"/>
      <c r="V7" s="938" t="s">
        <v>336</v>
      </c>
      <c r="W7" s="939"/>
      <c r="X7" s="937"/>
      <c r="Y7" s="947"/>
      <c r="Z7" s="937"/>
      <c r="AA7" s="937"/>
      <c r="AB7" s="937"/>
      <c r="AC7" s="237"/>
      <c r="AD7" s="41" t="s">
        <v>287</v>
      </c>
    </row>
    <row r="8" spans="2:34" ht="20.100000000000001" customHeight="1" x14ac:dyDescent="0.2">
      <c r="B8" s="412"/>
      <c r="C8" s="412"/>
      <c r="D8" s="412"/>
      <c r="E8" s="413" t="s">
        <v>19</v>
      </c>
      <c r="F8" s="413" t="s">
        <v>18</v>
      </c>
      <c r="G8" s="413" t="s">
        <v>19</v>
      </c>
      <c r="H8" s="413" t="s">
        <v>18</v>
      </c>
      <c r="I8" s="413" t="s">
        <v>19</v>
      </c>
      <c r="J8" s="413" t="s">
        <v>18</v>
      </c>
      <c r="K8" s="413" t="s">
        <v>19</v>
      </c>
      <c r="L8" s="413" t="s">
        <v>18</v>
      </c>
      <c r="M8" s="413" t="s">
        <v>19</v>
      </c>
      <c r="N8" s="413" t="s">
        <v>18</v>
      </c>
      <c r="O8" s="413" t="s">
        <v>19</v>
      </c>
      <c r="P8" s="413" t="s">
        <v>18</v>
      </c>
      <c r="Q8" s="413" t="s">
        <v>19</v>
      </c>
      <c r="R8" s="413" t="s">
        <v>18</v>
      </c>
      <c r="S8" s="413" t="s">
        <v>19</v>
      </c>
      <c r="T8" s="413" t="s">
        <v>18</v>
      </c>
      <c r="U8" s="413" t="s">
        <v>19</v>
      </c>
      <c r="V8" s="413" t="s">
        <v>18</v>
      </c>
      <c r="W8" s="413" t="s">
        <v>19</v>
      </c>
      <c r="X8" s="413" t="s">
        <v>18</v>
      </c>
      <c r="Y8" s="413" t="s">
        <v>19</v>
      </c>
      <c r="Z8" s="398" t="s">
        <v>19</v>
      </c>
      <c r="AA8" s="398" t="s">
        <v>19</v>
      </c>
      <c r="AB8" s="398"/>
      <c r="AC8" s="50"/>
      <c r="AE8" s="41"/>
      <c r="AF8" s="41"/>
      <c r="AG8" s="41"/>
      <c r="AH8" s="42"/>
    </row>
    <row r="9" spans="2:34" ht="20.100000000000001" hidden="1" customHeight="1" x14ac:dyDescent="0.2">
      <c r="B9" s="414" t="s">
        <v>337</v>
      </c>
      <c r="C9" s="415" t="s">
        <v>338</v>
      </c>
      <c r="D9" s="416" t="s">
        <v>58</v>
      </c>
      <c r="E9" s="195">
        <v>5061.91</v>
      </c>
      <c r="F9" s="199">
        <v>75.489999999999995</v>
      </c>
      <c r="G9" s="195">
        <v>3821.24</v>
      </c>
      <c r="H9" s="199">
        <v>15.34</v>
      </c>
      <c r="I9" s="195">
        <v>776.57</v>
      </c>
      <c r="J9" s="199">
        <v>0.53</v>
      </c>
      <c r="K9" s="195">
        <v>26.64</v>
      </c>
      <c r="L9" s="199">
        <v>0</v>
      </c>
      <c r="M9" s="195">
        <v>0</v>
      </c>
      <c r="N9" s="199">
        <v>0</v>
      </c>
      <c r="O9" s="195">
        <v>0</v>
      </c>
      <c r="P9" s="199">
        <v>0.06</v>
      </c>
      <c r="Q9" s="195">
        <v>2.79</v>
      </c>
      <c r="R9" s="199">
        <v>0</v>
      </c>
      <c r="S9" s="195">
        <v>0</v>
      </c>
      <c r="T9" s="199">
        <v>6.1</v>
      </c>
      <c r="U9" s="195">
        <v>308.58999999999997</v>
      </c>
      <c r="V9" s="199">
        <v>0.2</v>
      </c>
      <c r="W9" s="195">
        <v>9.98</v>
      </c>
      <c r="X9" s="199">
        <v>97.71</v>
      </c>
      <c r="Y9" s="195">
        <v>4945.8100000000004</v>
      </c>
      <c r="Z9" s="703">
        <v>10007.719999999999</v>
      </c>
      <c r="AA9" s="424">
        <f t="shared" ref="AA9:AA73" si="0">Y9-G9</f>
        <v>1124.5700000000006</v>
      </c>
      <c r="AB9" s="423">
        <f>ROUND((1+F9/100+'Fator Kd'!$E$9)*(1+'Fator Kd'!$E$14)*(1+'Fator Kd'!$E$15),4)</f>
        <v>2.4540000000000002</v>
      </c>
      <c r="AC9" s="238"/>
      <c r="AE9" s="41"/>
      <c r="AF9" s="41"/>
      <c r="AG9" s="41"/>
      <c r="AH9" s="42"/>
    </row>
    <row r="10" spans="2:34" ht="20.100000000000001" hidden="1" customHeight="1" x14ac:dyDescent="0.2">
      <c r="B10" s="417" t="s">
        <v>339</v>
      </c>
      <c r="C10" s="197" t="s">
        <v>340</v>
      </c>
      <c r="D10" s="198" t="s">
        <v>58</v>
      </c>
      <c r="E10" s="195">
        <v>6749.21</v>
      </c>
      <c r="F10" s="199">
        <v>75.489999999999995</v>
      </c>
      <c r="G10" s="195">
        <v>5094.9799999999996</v>
      </c>
      <c r="H10" s="199">
        <v>11.51</v>
      </c>
      <c r="I10" s="195">
        <v>776.57</v>
      </c>
      <c r="J10" s="199">
        <v>0.39</v>
      </c>
      <c r="K10" s="195">
        <v>26.64</v>
      </c>
      <c r="L10" s="199">
        <v>0</v>
      </c>
      <c r="M10" s="195">
        <v>0</v>
      </c>
      <c r="N10" s="199">
        <v>0</v>
      </c>
      <c r="O10" s="195">
        <v>0</v>
      </c>
      <c r="P10" s="199">
        <v>0.04</v>
      </c>
      <c r="Q10" s="195">
        <v>2.79</v>
      </c>
      <c r="R10" s="199">
        <v>0</v>
      </c>
      <c r="S10" s="195">
        <v>0</v>
      </c>
      <c r="T10" s="199">
        <v>4.57</v>
      </c>
      <c r="U10" s="195">
        <v>308.58999999999997</v>
      </c>
      <c r="V10" s="199">
        <v>0.15</v>
      </c>
      <c r="W10" s="195">
        <v>9.98</v>
      </c>
      <c r="X10" s="199">
        <v>92.15</v>
      </c>
      <c r="Y10" s="195">
        <v>6219.55</v>
      </c>
      <c r="Z10" s="703">
        <v>12968.77</v>
      </c>
      <c r="AA10" s="425">
        <f t="shared" si="0"/>
        <v>1124.5700000000006</v>
      </c>
      <c r="AB10" s="423">
        <f>ROUND((1+F10/100+'Fator Kd'!$E$9)*(1+'Fator Kd'!$E$14)*(1+'Fator Kd'!$E$15),4)</f>
        <v>2.4540000000000002</v>
      </c>
      <c r="AC10" s="238"/>
      <c r="AE10" s="41"/>
      <c r="AF10" s="41"/>
      <c r="AG10" s="41"/>
      <c r="AH10" s="42"/>
    </row>
    <row r="11" spans="2:34" ht="20.100000000000001" hidden="1" customHeight="1" x14ac:dyDescent="0.2">
      <c r="B11" s="417" t="s">
        <v>341</v>
      </c>
      <c r="C11" s="197" t="s">
        <v>342</v>
      </c>
      <c r="D11" s="198" t="s">
        <v>58</v>
      </c>
      <c r="E11" s="195">
        <v>11925.76</v>
      </c>
      <c r="F11" s="199">
        <v>75.489999999999995</v>
      </c>
      <c r="G11" s="195">
        <v>9002.76</v>
      </c>
      <c r="H11" s="199">
        <v>6.51</v>
      </c>
      <c r="I11" s="195">
        <v>776.57</v>
      </c>
      <c r="J11" s="199">
        <v>0.22</v>
      </c>
      <c r="K11" s="195">
        <v>26.64</v>
      </c>
      <c r="L11" s="199">
        <v>0</v>
      </c>
      <c r="M11" s="195">
        <v>0</v>
      </c>
      <c r="N11" s="199">
        <v>0</v>
      </c>
      <c r="O11" s="195">
        <v>0</v>
      </c>
      <c r="P11" s="199">
        <v>0.02</v>
      </c>
      <c r="Q11" s="195">
        <v>2.79</v>
      </c>
      <c r="R11" s="199">
        <v>0</v>
      </c>
      <c r="S11" s="195">
        <v>0</v>
      </c>
      <c r="T11" s="199">
        <v>2.59</v>
      </c>
      <c r="U11" s="195">
        <v>308.58999999999997</v>
      </c>
      <c r="V11" s="199">
        <v>0.08</v>
      </c>
      <c r="W11" s="195">
        <v>9.98</v>
      </c>
      <c r="X11" s="199">
        <v>84.92</v>
      </c>
      <c r="Y11" s="195">
        <v>10127.33</v>
      </c>
      <c r="Z11" s="703">
        <v>22053.09</v>
      </c>
      <c r="AA11" s="425">
        <f t="shared" si="0"/>
        <v>1124.5699999999997</v>
      </c>
      <c r="AB11" s="423">
        <f>ROUND((1+F11/100+'Fator Kd'!$E$9)*(1+'Fator Kd'!$E$14)*(1+'Fator Kd'!$E$15),4)</f>
        <v>2.4540000000000002</v>
      </c>
      <c r="AC11" s="238"/>
      <c r="AE11" s="41"/>
      <c r="AF11" s="41"/>
      <c r="AG11" s="41"/>
      <c r="AH11" s="41"/>
    </row>
    <row r="12" spans="2:34" ht="20.100000000000001" hidden="1" customHeight="1" x14ac:dyDescent="0.2">
      <c r="B12" s="417" t="s">
        <v>343</v>
      </c>
      <c r="C12" s="197" t="s">
        <v>344</v>
      </c>
      <c r="D12" s="198" t="s">
        <v>58</v>
      </c>
      <c r="E12" s="195">
        <v>4278.6499999999996</v>
      </c>
      <c r="F12" s="199">
        <v>75.47</v>
      </c>
      <c r="G12" s="195">
        <v>3229.1</v>
      </c>
      <c r="H12" s="199">
        <v>18.149999999999999</v>
      </c>
      <c r="I12" s="195">
        <v>776.57</v>
      </c>
      <c r="J12" s="199">
        <v>0</v>
      </c>
      <c r="K12" s="195">
        <v>0</v>
      </c>
      <c r="L12" s="199">
        <v>0</v>
      </c>
      <c r="M12" s="195">
        <v>0</v>
      </c>
      <c r="N12" s="199">
        <v>0.17</v>
      </c>
      <c r="O12" s="195">
        <v>7.11</v>
      </c>
      <c r="P12" s="199">
        <v>0.06</v>
      </c>
      <c r="Q12" s="195">
        <v>2.76</v>
      </c>
      <c r="R12" s="199">
        <v>0</v>
      </c>
      <c r="S12" s="195">
        <v>0</v>
      </c>
      <c r="T12" s="199">
        <v>7.21</v>
      </c>
      <c r="U12" s="195">
        <v>308.58999999999997</v>
      </c>
      <c r="V12" s="199">
        <v>0.23</v>
      </c>
      <c r="W12" s="195">
        <v>9.98</v>
      </c>
      <c r="X12" s="199">
        <v>101.3</v>
      </c>
      <c r="Y12" s="195">
        <v>4334.1099999999997</v>
      </c>
      <c r="Z12" s="703">
        <v>8612.77</v>
      </c>
      <c r="AA12" s="425">
        <f t="shared" si="0"/>
        <v>1105.0099999999998</v>
      </c>
      <c r="AB12" s="423">
        <f>ROUND((1+F12/100+'Fator Kd'!$E$9)*(1+'Fator Kd'!$E$14)*(1+'Fator Kd'!$E$15),4)</f>
        <v>2.4538000000000002</v>
      </c>
      <c r="AC12" s="238"/>
    </row>
    <row r="13" spans="2:34" ht="20.100000000000001" hidden="1" customHeight="1" x14ac:dyDescent="0.2">
      <c r="B13" s="417" t="s">
        <v>345</v>
      </c>
      <c r="C13" s="197" t="s">
        <v>346</v>
      </c>
      <c r="D13" s="198" t="s">
        <v>58</v>
      </c>
      <c r="E13" s="195">
        <v>5704.87</v>
      </c>
      <c r="F13" s="199">
        <v>75.47</v>
      </c>
      <c r="G13" s="195">
        <v>4305.47</v>
      </c>
      <c r="H13" s="199">
        <v>13.61</v>
      </c>
      <c r="I13" s="195">
        <v>776.57</v>
      </c>
      <c r="J13" s="199">
        <v>0</v>
      </c>
      <c r="K13" s="195">
        <v>0</v>
      </c>
      <c r="L13" s="199">
        <v>0</v>
      </c>
      <c r="M13" s="195">
        <v>0</v>
      </c>
      <c r="N13" s="199">
        <v>0</v>
      </c>
      <c r="O13" s="195">
        <v>0</v>
      </c>
      <c r="P13" s="199">
        <v>0.05</v>
      </c>
      <c r="Q13" s="195">
        <v>2.76</v>
      </c>
      <c r="R13" s="199">
        <v>0</v>
      </c>
      <c r="S13" s="195">
        <v>0</v>
      </c>
      <c r="T13" s="199">
        <v>5.41</v>
      </c>
      <c r="U13" s="195">
        <v>308.58999999999997</v>
      </c>
      <c r="V13" s="199">
        <v>0.17</v>
      </c>
      <c r="W13" s="195">
        <v>9.98</v>
      </c>
      <c r="X13" s="199">
        <v>94.72</v>
      </c>
      <c r="Y13" s="195">
        <v>5403.37</v>
      </c>
      <c r="Z13" s="703">
        <v>11108.24</v>
      </c>
      <c r="AA13" s="425">
        <f t="shared" si="0"/>
        <v>1097.8999999999996</v>
      </c>
      <c r="AB13" s="423">
        <f>ROUND((1+F13/100+'Fator Kd'!$E$9)*(1+'Fator Kd'!$E$14)*(1+'Fator Kd'!$E$15),4)</f>
        <v>2.4538000000000002</v>
      </c>
      <c r="AC13" s="238"/>
    </row>
    <row r="14" spans="2:34" ht="20.100000000000001" hidden="1" customHeight="1" x14ac:dyDescent="0.2">
      <c r="B14" s="417" t="s">
        <v>347</v>
      </c>
      <c r="C14" s="197" t="s">
        <v>348</v>
      </c>
      <c r="D14" s="198" t="s">
        <v>58</v>
      </c>
      <c r="E14" s="195">
        <v>10201.290000000001</v>
      </c>
      <c r="F14" s="199">
        <v>75.47</v>
      </c>
      <c r="G14" s="195">
        <v>7698.91</v>
      </c>
      <c r="H14" s="199">
        <v>7.61</v>
      </c>
      <c r="I14" s="195">
        <v>776.57</v>
      </c>
      <c r="J14" s="199">
        <v>0</v>
      </c>
      <c r="K14" s="195">
        <v>0</v>
      </c>
      <c r="L14" s="199">
        <v>0</v>
      </c>
      <c r="M14" s="195">
        <v>0</v>
      </c>
      <c r="N14" s="199">
        <v>0</v>
      </c>
      <c r="O14" s="195">
        <v>0</v>
      </c>
      <c r="P14" s="199">
        <v>0.03</v>
      </c>
      <c r="Q14" s="195">
        <v>2.76</v>
      </c>
      <c r="R14" s="199">
        <v>0</v>
      </c>
      <c r="S14" s="195">
        <v>0</v>
      </c>
      <c r="T14" s="199">
        <v>3.03</v>
      </c>
      <c r="U14" s="195">
        <v>308.58999999999997</v>
      </c>
      <c r="V14" s="199">
        <v>0.1</v>
      </c>
      <c r="W14" s="195">
        <v>9.98</v>
      </c>
      <c r="X14" s="199">
        <v>86.23</v>
      </c>
      <c r="Y14" s="195">
        <v>8796.81</v>
      </c>
      <c r="Z14" s="703">
        <v>18998.099999999999</v>
      </c>
      <c r="AA14" s="425">
        <f t="shared" si="0"/>
        <v>1097.8999999999996</v>
      </c>
      <c r="AB14" s="423">
        <f>ROUND((1+F14/100+'Fator Kd'!$E$9)*(1+'Fator Kd'!$E$14)*(1+'Fator Kd'!$E$15),4)</f>
        <v>2.4538000000000002</v>
      </c>
      <c r="AC14" s="238"/>
    </row>
    <row r="15" spans="2:34" ht="20.100000000000001" hidden="1" customHeight="1" x14ac:dyDescent="0.2">
      <c r="B15" s="706" t="s">
        <v>349</v>
      </c>
      <c r="C15" s="707" t="s">
        <v>350</v>
      </c>
      <c r="D15" s="708" t="s">
        <v>58</v>
      </c>
      <c r="E15" s="709">
        <v>12443.57</v>
      </c>
      <c r="F15" s="710">
        <v>0.75409999999999999</v>
      </c>
      <c r="G15" s="709">
        <f>ROUND($E15*F15,2)</f>
        <v>9383.7000000000007</v>
      </c>
      <c r="H15" s="710">
        <v>6.2406999999999997E-2</v>
      </c>
      <c r="I15" s="709">
        <f>ROUND($E15*H15,2)</f>
        <v>776.57</v>
      </c>
      <c r="J15" s="710">
        <v>2.1408999999999998E-3</v>
      </c>
      <c r="K15" s="709">
        <f>ROUND($E15*J15,2)</f>
        <v>26.64</v>
      </c>
      <c r="L15" s="710">
        <v>0</v>
      </c>
      <c r="M15" s="709">
        <f>ROUND($E15*L15,2)</f>
        <v>0</v>
      </c>
      <c r="N15" s="710">
        <v>0</v>
      </c>
      <c r="O15" s="709">
        <f>ROUND($E15*N15,2)</f>
        <v>0</v>
      </c>
      <c r="P15" s="710">
        <v>2.1699999999999999E-4</v>
      </c>
      <c r="Q15" s="709">
        <f>ROUND($E15*P15,2)</f>
        <v>2.7</v>
      </c>
      <c r="R15" s="710">
        <v>0</v>
      </c>
      <c r="S15" s="709">
        <f>ROUND($E15*R15,2)</f>
        <v>0</v>
      </c>
      <c r="T15" s="710">
        <v>2.4799000000000002E-2</v>
      </c>
      <c r="U15" s="709">
        <f>ROUND($E15*T15,2)</f>
        <v>308.58999999999997</v>
      </c>
      <c r="V15" s="710">
        <v>8.0199999999999998E-4</v>
      </c>
      <c r="W15" s="709">
        <f>ROUND($E15*V15,2)</f>
        <v>9.98</v>
      </c>
      <c r="X15" s="710">
        <v>0.84446699999999997</v>
      </c>
      <c r="Y15" s="709">
        <f>ROUND($E15*X15,2)</f>
        <v>10508.18</v>
      </c>
      <c r="Z15" s="711">
        <f>E15+Y15</f>
        <v>22951.75</v>
      </c>
      <c r="AA15" s="425">
        <f t="shared" si="0"/>
        <v>1124.4799999999996</v>
      </c>
      <c r="AB15" s="712">
        <f>ROUND((1+F15+'Fator Kd'!$E$9)*(1+'Fator Kd'!$E$14)*(1+'Fator Kd'!$E$15),4)</f>
        <v>2.4529999999999998</v>
      </c>
      <c r="AC15" s="238"/>
    </row>
    <row r="16" spans="2:34" ht="20.100000000000001" hidden="1" customHeight="1" x14ac:dyDescent="0.2">
      <c r="B16" s="706" t="s">
        <v>351</v>
      </c>
      <c r="C16" s="707" t="s">
        <v>352</v>
      </c>
      <c r="D16" s="708" t="s">
        <v>58</v>
      </c>
      <c r="E16" s="709">
        <v>14700.71</v>
      </c>
      <c r="F16" s="710">
        <v>0.75409999999999999</v>
      </c>
      <c r="G16" s="709">
        <f>ROUND($E16*F16,2)</f>
        <v>11085.81</v>
      </c>
      <c r="H16" s="710">
        <v>5.2824999999999997E-2</v>
      </c>
      <c r="I16" s="709">
        <f>ROUND($E16*H16,2)</f>
        <v>776.57</v>
      </c>
      <c r="J16" s="710">
        <v>1.812E-3</v>
      </c>
      <c r="K16" s="709">
        <f>ROUND($E16*J16,2)</f>
        <v>26.64</v>
      </c>
      <c r="L16" s="710">
        <v>0</v>
      </c>
      <c r="M16" s="709">
        <f>ROUND($E16*L16,2)</f>
        <v>0</v>
      </c>
      <c r="N16" s="710">
        <v>0</v>
      </c>
      <c r="O16" s="709">
        <f>ROUND($E16*N16,2)</f>
        <v>0</v>
      </c>
      <c r="P16" s="710">
        <v>1.8359999999999999E-4</v>
      </c>
      <c r="Q16" s="709">
        <f>ROUND($E16*P16,2)</f>
        <v>2.7</v>
      </c>
      <c r="R16" s="710">
        <v>0</v>
      </c>
      <c r="S16" s="709">
        <f>ROUND($E16*R16,2)</f>
        <v>0</v>
      </c>
      <c r="T16" s="710">
        <v>2.09915E-2</v>
      </c>
      <c r="U16" s="709">
        <f>ROUND($E16*T16,2)</f>
        <v>308.58999999999997</v>
      </c>
      <c r="V16" s="710">
        <v>6.7880000000000002E-4</v>
      </c>
      <c r="W16" s="709">
        <f>ROUND($E16*V16,2)</f>
        <v>9.98</v>
      </c>
      <c r="X16" s="710">
        <v>0.830592</v>
      </c>
      <c r="Y16" s="709">
        <f>ROUND($E16*X16,2)</f>
        <v>12210.29</v>
      </c>
      <c r="Z16" s="711">
        <f>E16+Y16</f>
        <v>26911</v>
      </c>
      <c r="AA16" s="425">
        <f t="shared" si="0"/>
        <v>1124.4800000000014</v>
      </c>
      <c r="AB16" s="712">
        <f>ROUND((1+F16+'Fator Kd'!$E$9)*(1+'Fator Kd'!$E$14)*(1+'Fator Kd'!$E$15),4)</f>
        <v>2.4529999999999998</v>
      </c>
      <c r="AC16" s="238"/>
    </row>
    <row r="17" spans="2:29" ht="20.100000000000001" hidden="1" customHeight="1" x14ac:dyDescent="0.2">
      <c r="B17" s="706" t="s">
        <v>353</v>
      </c>
      <c r="C17" s="707" t="s">
        <v>354</v>
      </c>
      <c r="D17" s="708" t="s">
        <v>58</v>
      </c>
      <c r="E17" s="709">
        <v>16957.849999999999</v>
      </c>
      <c r="F17" s="710">
        <v>0.75410029999999995</v>
      </c>
      <c r="G17" s="709">
        <f>ROUND($E17*F17,2)</f>
        <v>12787.92</v>
      </c>
      <c r="H17" s="710">
        <v>4.5794000000000001E-2</v>
      </c>
      <c r="I17" s="709">
        <f>ROUND($E17*H17,2)</f>
        <v>776.57</v>
      </c>
      <c r="J17" s="710">
        <v>1.5709000000000001E-3</v>
      </c>
      <c r="K17" s="709">
        <f>ROUND($E17*J17,2)</f>
        <v>26.64</v>
      </c>
      <c r="L17" s="710">
        <v>0</v>
      </c>
      <c r="M17" s="709">
        <f>ROUND($E17*L17,2)</f>
        <v>0</v>
      </c>
      <c r="N17" s="710">
        <v>0</v>
      </c>
      <c r="O17" s="709">
        <f>ROUND($E17*N17,2)</f>
        <v>0</v>
      </c>
      <c r="P17" s="710">
        <v>1.5899999999999999E-4</v>
      </c>
      <c r="Q17" s="709">
        <f>ROUND($E17*P17,2)</f>
        <v>2.7</v>
      </c>
      <c r="R17" s="710">
        <v>0</v>
      </c>
      <c r="S17" s="709">
        <f>ROUND($E17*R17,2)</f>
        <v>0</v>
      </c>
      <c r="T17" s="710">
        <v>1.8256399999999999E-2</v>
      </c>
      <c r="U17" s="709">
        <f>ROUND($E17*T17,2)</f>
        <v>309.58999999999997</v>
      </c>
      <c r="V17" s="710">
        <v>5.8850000000000005E-4</v>
      </c>
      <c r="W17" s="709">
        <f>ROUND($E17*V17,2)</f>
        <v>9.98</v>
      </c>
      <c r="X17" s="710">
        <v>0.82041059999999999</v>
      </c>
      <c r="Y17" s="709">
        <f>ROUND($E17*X17,2)</f>
        <v>13912.4</v>
      </c>
      <c r="Z17" s="711">
        <f>E17+Y17</f>
        <v>30870.25</v>
      </c>
      <c r="AA17" s="425">
        <f t="shared" si="0"/>
        <v>1124.4799999999996</v>
      </c>
      <c r="AB17" s="712">
        <f>ROUND((1+F17+'Fator Kd'!$E$9)*(1+'Fator Kd'!$E$14)*(1+'Fator Kd'!$E$15),4)</f>
        <v>2.4529999999999998</v>
      </c>
      <c r="AC17" s="238"/>
    </row>
    <row r="18" spans="2:29" ht="20.100000000000001" hidden="1" customHeight="1" x14ac:dyDescent="0.2">
      <c r="B18" s="417" t="s">
        <v>355</v>
      </c>
      <c r="C18" s="197" t="s">
        <v>356</v>
      </c>
      <c r="D18" s="198" t="s">
        <v>58</v>
      </c>
      <c r="E18" s="195">
        <v>3315.95</v>
      </c>
      <c r="F18" s="199">
        <v>76.010000000000005</v>
      </c>
      <c r="G18" s="195">
        <v>2520.46</v>
      </c>
      <c r="H18" s="199">
        <v>23.42</v>
      </c>
      <c r="I18" s="195">
        <v>776.57</v>
      </c>
      <c r="J18" s="199">
        <v>0.8</v>
      </c>
      <c r="K18" s="195">
        <v>26.64</v>
      </c>
      <c r="L18" s="199">
        <v>0</v>
      </c>
      <c r="M18" s="195">
        <v>0</v>
      </c>
      <c r="N18" s="199">
        <v>1.96</v>
      </c>
      <c r="O18" s="195">
        <v>64.88</v>
      </c>
      <c r="P18" s="199">
        <v>0.12</v>
      </c>
      <c r="Q18" s="195">
        <v>4.04</v>
      </c>
      <c r="R18" s="199">
        <v>0</v>
      </c>
      <c r="S18" s="195">
        <v>0</v>
      </c>
      <c r="T18" s="199">
        <v>9.31</v>
      </c>
      <c r="U18" s="195">
        <v>308.58999999999997</v>
      </c>
      <c r="V18" s="199">
        <v>0.3</v>
      </c>
      <c r="W18" s="195">
        <v>9.98</v>
      </c>
      <c r="X18" s="199">
        <v>111.92</v>
      </c>
      <c r="Y18" s="195">
        <v>3711.15</v>
      </c>
      <c r="Z18" s="703">
        <v>7027.1</v>
      </c>
      <c r="AA18" s="425">
        <f t="shared" si="0"/>
        <v>1190.69</v>
      </c>
      <c r="AB18" s="423">
        <f>ROUND((1+F18/100+'Fator Kd'!$E$9)*(1+'Fator Kd'!$E$14)*(1+'Fator Kd'!$E$15),4)</f>
        <v>2.4607999999999999</v>
      </c>
      <c r="AC18" s="238"/>
    </row>
    <row r="19" spans="2:29" ht="20.100000000000001" hidden="1" customHeight="1" x14ac:dyDescent="0.2">
      <c r="B19" s="417" t="s">
        <v>357</v>
      </c>
      <c r="C19" s="197" t="s">
        <v>358</v>
      </c>
      <c r="D19" s="198" t="s">
        <v>58</v>
      </c>
      <c r="E19" s="195">
        <v>4421.2700000000004</v>
      </c>
      <c r="F19" s="199">
        <v>76.010000000000005</v>
      </c>
      <c r="G19" s="195">
        <v>3360.61</v>
      </c>
      <c r="H19" s="199">
        <v>17.559999999999999</v>
      </c>
      <c r="I19" s="195">
        <v>776.57</v>
      </c>
      <c r="J19" s="199">
        <v>0.6</v>
      </c>
      <c r="K19" s="195">
        <v>26.64</v>
      </c>
      <c r="L19" s="199">
        <v>0</v>
      </c>
      <c r="M19" s="195">
        <v>0</v>
      </c>
      <c r="N19" s="199">
        <v>0</v>
      </c>
      <c r="O19" s="195">
        <v>0</v>
      </c>
      <c r="P19" s="199">
        <v>0.09</v>
      </c>
      <c r="Q19" s="195">
        <v>4.04</v>
      </c>
      <c r="R19" s="199">
        <v>0</v>
      </c>
      <c r="S19" s="195">
        <v>0</v>
      </c>
      <c r="T19" s="199">
        <v>6.98</v>
      </c>
      <c r="U19" s="195">
        <v>308.58999999999997</v>
      </c>
      <c r="V19" s="199">
        <v>0.23</v>
      </c>
      <c r="W19" s="195">
        <v>9.98</v>
      </c>
      <c r="X19" s="199">
        <v>101.47</v>
      </c>
      <c r="Y19" s="195">
        <v>4486.43</v>
      </c>
      <c r="Z19" s="703">
        <v>8907.7000000000007</v>
      </c>
      <c r="AA19" s="425">
        <f t="shared" si="0"/>
        <v>1125.8200000000002</v>
      </c>
      <c r="AB19" s="423">
        <f>ROUND((1+F19/100+'Fator Kd'!$E$9)*(1+'Fator Kd'!$E$14)*(1+'Fator Kd'!$E$15),4)</f>
        <v>2.4607999999999999</v>
      </c>
      <c r="AC19" s="238"/>
    </row>
    <row r="20" spans="2:29" ht="20.100000000000001" hidden="1" customHeight="1" x14ac:dyDescent="0.2">
      <c r="B20" s="417" t="s">
        <v>359</v>
      </c>
      <c r="C20" s="197" t="s">
        <v>360</v>
      </c>
      <c r="D20" s="198" t="s">
        <v>58</v>
      </c>
      <c r="E20" s="195">
        <v>7478.45</v>
      </c>
      <c r="F20" s="199">
        <v>76.010000000000005</v>
      </c>
      <c r="G20" s="195">
        <v>5684.37</v>
      </c>
      <c r="H20" s="199">
        <v>10.38</v>
      </c>
      <c r="I20" s="195">
        <v>776.57</v>
      </c>
      <c r="J20" s="199">
        <v>0.36</v>
      </c>
      <c r="K20" s="195">
        <v>26.64</v>
      </c>
      <c r="L20" s="199">
        <v>0</v>
      </c>
      <c r="M20" s="195">
        <v>0</v>
      </c>
      <c r="N20" s="199">
        <v>0</v>
      </c>
      <c r="O20" s="195">
        <v>0</v>
      </c>
      <c r="P20" s="199">
        <v>0.05</v>
      </c>
      <c r="Q20" s="195">
        <v>4.04</v>
      </c>
      <c r="R20" s="199">
        <v>0</v>
      </c>
      <c r="S20" s="195">
        <v>0</v>
      </c>
      <c r="T20" s="199">
        <v>4.13</v>
      </c>
      <c r="U20" s="195">
        <v>308.58999999999997</v>
      </c>
      <c r="V20" s="199">
        <v>0.13</v>
      </c>
      <c r="W20" s="195">
        <v>9.98</v>
      </c>
      <c r="X20" s="199">
        <v>91.06</v>
      </c>
      <c r="Y20" s="195">
        <v>6810.19</v>
      </c>
      <c r="Z20" s="703">
        <v>14288.64</v>
      </c>
      <c r="AA20" s="425">
        <f t="shared" si="0"/>
        <v>1125.8199999999997</v>
      </c>
      <c r="AB20" s="423">
        <f>ROUND((1+F20/100+'Fator Kd'!$E$9)*(1+'Fator Kd'!$E$14)*(1+'Fator Kd'!$E$15),4)</f>
        <v>2.4607999999999999</v>
      </c>
      <c r="AC20" s="238"/>
    </row>
    <row r="21" spans="2:29" ht="20.100000000000001" hidden="1" customHeight="1" x14ac:dyDescent="0.2">
      <c r="B21" s="572" t="s">
        <v>123</v>
      </c>
      <c r="C21" s="573" t="s">
        <v>122</v>
      </c>
      <c r="D21" s="574" t="s">
        <v>58</v>
      </c>
      <c r="E21" s="195">
        <v>1760.57</v>
      </c>
      <c r="F21" s="576">
        <v>0.76349699999999998</v>
      </c>
      <c r="G21" s="575">
        <f>ROUND($E21*F21,2)</f>
        <v>1344.19</v>
      </c>
      <c r="H21" s="576">
        <v>0.44108999999999998</v>
      </c>
      <c r="I21" s="575">
        <f>ROUND($E21*H21,2)</f>
        <v>776.57</v>
      </c>
      <c r="J21" s="576">
        <v>1.8419999999999999E-2</v>
      </c>
      <c r="K21" s="575">
        <f>ROUND($E21*J21,2)</f>
        <v>32.43</v>
      </c>
      <c r="L21" s="576">
        <v>9.4200000000000002E-4</v>
      </c>
      <c r="M21" s="575">
        <f>ROUND($E21*L21,2)</f>
        <v>1.66</v>
      </c>
      <c r="N21" s="576">
        <v>8.9857000000000006E-2</v>
      </c>
      <c r="O21" s="575">
        <f>ROUND($E21*N21,2)</f>
        <v>158.19999999999999</v>
      </c>
      <c r="P21" s="576">
        <v>1.9419999999999999E-3</v>
      </c>
      <c r="Q21" s="575">
        <f>ROUND($E21*P21,2)</f>
        <v>3.42</v>
      </c>
      <c r="R21" s="576">
        <v>0</v>
      </c>
      <c r="S21" s="575">
        <f>ROUND($E21*R21,2)</f>
        <v>0</v>
      </c>
      <c r="T21" s="576">
        <v>0.17527799999999999</v>
      </c>
      <c r="U21" s="575">
        <f>ROUND($E21*T21,2)</f>
        <v>308.58999999999997</v>
      </c>
      <c r="V21" s="576">
        <v>5.6680000000000003E-3</v>
      </c>
      <c r="W21" s="575">
        <f>ROUND($E21*V21,2)</f>
        <v>9.98</v>
      </c>
      <c r="X21" s="576">
        <v>1.4966999999999999</v>
      </c>
      <c r="Y21" s="575">
        <f>ROUND($E21*X21,2)</f>
        <v>2635.05</v>
      </c>
      <c r="Z21" s="577">
        <f>E21+Y21-0.01</f>
        <v>4395.6099999999997</v>
      </c>
      <c r="AA21" s="578">
        <f t="shared" si="0"/>
        <v>1290.8600000000001</v>
      </c>
      <c r="AB21" s="579">
        <f>ROUND((1+F21+'Fator Kd'!$E$9)*(1+'Fator Kd'!$E$14)*(1+'Fator Kd'!$E$15),4)</f>
        <v>2.4653</v>
      </c>
      <c r="AC21" s="238"/>
    </row>
    <row r="22" spans="2:29" ht="20.100000000000001" customHeight="1" x14ac:dyDescent="0.2">
      <c r="B22" s="418" t="s">
        <v>95</v>
      </c>
      <c r="C22" s="372" t="s">
        <v>135</v>
      </c>
      <c r="D22" s="373" t="s">
        <v>58</v>
      </c>
      <c r="E22" s="713">
        <v>2035.14</v>
      </c>
      <c r="F22" s="375">
        <v>0.75890000000000002</v>
      </c>
      <c r="G22" s="374">
        <f>ROUND($E22*F22,2)</f>
        <v>1544.47</v>
      </c>
      <c r="H22" s="375">
        <v>0.38157999999999997</v>
      </c>
      <c r="I22" s="374">
        <f>ROUND($E22*H22,2)</f>
        <v>776.57</v>
      </c>
      <c r="J22" s="375">
        <v>0</v>
      </c>
      <c r="K22" s="374">
        <f>ROUND($E22*J22,2)</f>
        <v>0</v>
      </c>
      <c r="L22" s="375">
        <v>0</v>
      </c>
      <c r="M22" s="374">
        <f>ROUND($E22*L22,2)</f>
        <v>0</v>
      </c>
      <c r="N22" s="375">
        <v>6.9641400000000006E-2</v>
      </c>
      <c r="O22" s="374">
        <f>ROUND($E22*N22,2)</f>
        <v>141.72999999999999</v>
      </c>
      <c r="P22" s="375">
        <v>1.7240000000000001E-3</v>
      </c>
      <c r="Q22" s="374">
        <f>ROUND($E22*P22,2)</f>
        <v>3.51</v>
      </c>
      <c r="R22" s="375">
        <v>0</v>
      </c>
      <c r="S22" s="374">
        <f>ROUND($E22*R22,2)</f>
        <v>0</v>
      </c>
      <c r="T22" s="375">
        <v>0.15162999999999999</v>
      </c>
      <c r="U22" s="374">
        <f>ROUND($E22*T22,2)</f>
        <v>308.58999999999997</v>
      </c>
      <c r="V22" s="375">
        <v>4.9030000000000002E-3</v>
      </c>
      <c r="W22" s="374">
        <f>ROUND($E22*V22,2)</f>
        <v>9.98</v>
      </c>
      <c r="X22" s="375">
        <v>1.3683776000000001</v>
      </c>
      <c r="Y22" s="374">
        <f>ROUND($E22*X22,2)</f>
        <v>2784.84</v>
      </c>
      <c r="Z22" s="376">
        <f>E22+Y22</f>
        <v>4819.9800000000005</v>
      </c>
      <c r="AA22" s="367">
        <f t="shared" si="0"/>
        <v>1240.3700000000001</v>
      </c>
      <c r="AB22" s="419">
        <f>ROUND((1+F22+'Fator Kd'!$E$9)*(1+'Fator Kd'!$E$14)*(1+'Fator Kd'!$E$15),4)</f>
        <v>2.4592999999999998</v>
      </c>
      <c r="AC22" s="238"/>
    </row>
    <row r="23" spans="2:29" ht="20.100000000000001" hidden="1" customHeight="1" x14ac:dyDescent="0.2">
      <c r="B23" s="572" t="s">
        <v>113</v>
      </c>
      <c r="C23" s="573" t="s">
        <v>134</v>
      </c>
      <c r="D23" s="574" t="s">
        <v>58</v>
      </c>
      <c r="E23" s="195">
        <v>1955.35</v>
      </c>
      <c r="F23" s="576">
        <v>0.75909599999999999</v>
      </c>
      <c r="G23" s="575">
        <f>ROUND($E23*F23,2)</f>
        <v>1484.3</v>
      </c>
      <c r="H23" s="576">
        <v>0.39715099999999998</v>
      </c>
      <c r="I23" s="575">
        <f>ROUND($E23*H23,2)</f>
        <v>776.57</v>
      </c>
      <c r="J23" s="576">
        <v>1.6584999999999999E-2</v>
      </c>
      <c r="K23" s="575">
        <f>ROUND($E23*J23,2)</f>
        <v>32.43</v>
      </c>
      <c r="L23" s="576">
        <v>1.7539999999999999E-3</v>
      </c>
      <c r="M23" s="575">
        <f>ROUND($E23*L23,2)</f>
        <v>3.43</v>
      </c>
      <c r="N23" s="576">
        <v>7.4926999999999994E-2</v>
      </c>
      <c r="O23" s="575">
        <f>ROUND($E23*N23,2)</f>
        <v>146.51</v>
      </c>
      <c r="P23" s="576">
        <v>1.7639999999999999E-3</v>
      </c>
      <c r="Q23" s="575">
        <f>ROUND($E23*P23,2)</f>
        <v>3.45</v>
      </c>
      <c r="R23" s="576">
        <v>0</v>
      </c>
      <c r="S23" s="575">
        <f>ROUND($E23*R23,2)</f>
        <v>0</v>
      </c>
      <c r="T23" s="576">
        <v>0.15781800000000001</v>
      </c>
      <c r="U23" s="575">
        <f>ROUND($E23*T23,2)</f>
        <v>308.58999999999997</v>
      </c>
      <c r="V23" s="576">
        <v>5.1029999999999999E-3</v>
      </c>
      <c r="W23" s="575">
        <f>ROUND($E23*V23,2)</f>
        <v>9.98</v>
      </c>
      <c r="X23" s="576">
        <v>1.414207</v>
      </c>
      <c r="Y23" s="575">
        <f>ROUND($E23*X23,2)</f>
        <v>2765.27</v>
      </c>
      <c r="Z23" s="577">
        <f>E23+Y23-0.01</f>
        <v>4720.6099999999997</v>
      </c>
      <c r="AA23" s="578">
        <f t="shared" si="0"/>
        <v>1280.97</v>
      </c>
      <c r="AB23" s="579">
        <f>ROUND((1+F23+'Fator Kd'!$E$9)*(1+'Fator Kd'!$E$14)*(1+'Fator Kd'!$E$15),4)</f>
        <v>2.4594999999999998</v>
      </c>
      <c r="AC23" s="238"/>
    </row>
    <row r="24" spans="2:29" ht="20.100000000000001" customHeight="1" x14ac:dyDescent="0.2">
      <c r="B24" s="418" t="s">
        <v>114</v>
      </c>
      <c r="C24" s="372" t="s">
        <v>133</v>
      </c>
      <c r="D24" s="373" t="s">
        <v>58</v>
      </c>
      <c r="E24" s="713">
        <v>1760.57</v>
      </c>
      <c r="F24" s="375">
        <v>0.75900000000000001</v>
      </c>
      <c r="G24" s="374">
        <f>ROUND($E24*F24,2)</f>
        <v>1336.27</v>
      </c>
      <c r="H24" s="375">
        <v>0.44108999999999998</v>
      </c>
      <c r="I24" s="374">
        <f>ROUND($E24*H24,2)</f>
        <v>776.57</v>
      </c>
      <c r="J24" s="375">
        <v>1.8419999999999999E-2</v>
      </c>
      <c r="K24" s="374">
        <f>ROUND($E24*J24,2)</f>
        <v>32.43</v>
      </c>
      <c r="L24" s="375">
        <v>8.2299999999999995E-4</v>
      </c>
      <c r="M24" s="374">
        <f>ROUND($E24*L24,2)</f>
        <v>1.45</v>
      </c>
      <c r="N24" s="375">
        <v>8.9857000000000006E-2</v>
      </c>
      <c r="O24" s="374">
        <f>ROUND($E24*N24,2)</f>
        <v>158.19999999999999</v>
      </c>
      <c r="P24" s="375">
        <v>2.1749999999999999E-3</v>
      </c>
      <c r="Q24" s="374">
        <f>ROUND($E24*P24,2)</f>
        <v>3.83</v>
      </c>
      <c r="R24" s="375">
        <v>0</v>
      </c>
      <c r="S24" s="374">
        <f>ROUND($E24*R24,2)</f>
        <v>0</v>
      </c>
      <c r="T24" s="375">
        <v>0.17527799999999999</v>
      </c>
      <c r="U24" s="374">
        <f>ROUND($E24*T24,2)</f>
        <v>308.58999999999997</v>
      </c>
      <c r="V24" s="375">
        <v>5.6680000000000003E-3</v>
      </c>
      <c r="W24" s="374">
        <f>ROUND($E24*V24,2)</f>
        <v>9.98</v>
      </c>
      <c r="X24" s="375">
        <v>1.4923120000000001</v>
      </c>
      <c r="Y24" s="374">
        <f>ROUND($E24*X24,2)</f>
        <v>2627.32</v>
      </c>
      <c r="Z24" s="376">
        <f>E24+Y24</f>
        <v>4387.8900000000003</v>
      </c>
      <c r="AA24" s="367">
        <f t="shared" si="0"/>
        <v>1291.0500000000002</v>
      </c>
      <c r="AB24" s="419">
        <f>ROUND((1+F24+'Fator Kd'!$E$9)*(1+'Fator Kd'!$E$14)*(1+'Fator Kd'!$E$15),4)</f>
        <v>2.4594</v>
      </c>
      <c r="AC24" s="238"/>
    </row>
    <row r="25" spans="2:29" ht="20.100000000000001" hidden="1" customHeight="1" x14ac:dyDescent="0.2">
      <c r="B25" s="572" t="s">
        <v>361</v>
      </c>
      <c r="C25" s="197" t="s">
        <v>362</v>
      </c>
      <c r="D25" s="198" t="s">
        <v>58</v>
      </c>
      <c r="E25" s="195">
        <v>3216.16</v>
      </c>
      <c r="F25" s="199">
        <v>75.569999999999993</v>
      </c>
      <c r="G25" s="195">
        <v>2430.4499999999998</v>
      </c>
      <c r="H25" s="199">
        <v>24.15</v>
      </c>
      <c r="I25" s="195">
        <v>776.57</v>
      </c>
      <c r="J25" s="199">
        <v>0.83</v>
      </c>
      <c r="K25" s="195">
        <v>26.64</v>
      </c>
      <c r="L25" s="199">
        <v>0</v>
      </c>
      <c r="M25" s="195">
        <v>0</v>
      </c>
      <c r="N25" s="199">
        <v>2.2000000000000002</v>
      </c>
      <c r="O25" s="195">
        <v>70.86</v>
      </c>
      <c r="P25" s="199">
        <v>0.08</v>
      </c>
      <c r="Q25" s="195">
        <v>2.5099999999999998</v>
      </c>
      <c r="R25" s="199">
        <v>0</v>
      </c>
      <c r="S25" s="195">
        <v>0</v>
      </c>
      <c r="T25" s="199">
        <v>9.59</v>
      </c>
      <c r="U25" s="195">
        <v>308.58999999999997</v>
      </c>
      <c r="V25" s="199">
        <v>0.31</v>
      </c>
      <c r="W25" s="195">
        <v>9.98</v>
      </c>
      <c r="X25" s="199">
        <v>112.73</v>
      </c>
      <c r="Y25" s="195">
        <v>3625.6</v>
      </c>
      <c r="Z25" s="703">
        <v>6841.77</v>
      </c>
      <c r="AA25" s="425">
        <f t="shared" si="0"/>
        <v>1195.1500000000001</v>
      </c>
      <c r="AB25" s="423">
        <f>ROUND((1+F25/100+'Fator Kd'!$E$9)*(1+'Fator Kd'!$E$14)*(1+'Fator Kd'!$E$15),4)</f>
        <v>2.4550999999999998</v>
      </c>
      <c r="AC25" s="238"/>
    </row>
    <row r="26" spans="2:29" ht="20.100000000000001" hidden="1" customHeight="1" x14ac:dyDescent="0.2">
      <c r="B26" s="572" t="s">
        <v>363</v>
      </c>
      <c r="C26" s="197" t="s">
        <v>364</v>
      </c>
      <c r="D26" s="198" t="s">
        <v>58</v>
      </c>
      <c r="E26" s="195">
        <v>4288.22</v>
      </c>
      <c r="F26" s="199">
        <v>75.569999999999993</v>
      </c>
      <c r="G26" s="195">
        <v>3240.61</v>
      </c>
      <c r="H26" s="199">
        <v>18.11</v>
      </c>
      <c r="I26" s="195">
        <v>776.57</v>
      </c>
      <c r="J26" s="199">
        <v>0.62</v>
      </c>
      <c r="K26" s="195">
        <v>26.64</v>
      </c>
      <c r="L26" s="199">
        <v>0</v>
      </c>
      <c r="M26" s="195">
        <v>0</v>
      </c>
      <c r="N26" s="199">
        <v>0.15</v>
      </c>
      <c r="O26" s="195">
        <v>6.54</v>
      </c>
      <c r="P26" s="199">
        <v>0.06</v>
      </c>
      <c r="Q26" s="195">
        <v>2.5099999999999998</v>
      </c>
      <c r="R26" s="199">
        <v>0</v>
      </c>
      <c r="S26" s="195">
        <v>0</v>
      </c>
      <c r="T26" s="199">
        <v>7.2</v>
      </c>
      <c r="U26" s="195">
        <v>308.58999999999997</v>
      </c>
      <c r="V26" s="199">
        <v>0.23</v>
      </c>
      <c r="W26" s="195">
        <v>9.98</v>
      </c>
      <c r="X26" s="199">
        <v>101.94</v>
      </c>
      <c r="Y26" s="195">
        <v>4371.43</v>
      </c>
      <c r="Z26" s="703">
        <v>8659.65</v>
      </c>
      <c r="AA26" s="425">
        <f t="shared" si="0"/>
        <v>1130.8200000000002</v>
      </c>
      <c r="AB26" s="423">
        <f>ROUND((1+F26/100+'Fator Kd'!$E$9)*(1+'Fator Kd'!$E$14)*(1+'Fator Kd'!$E$15),4)</f>
        <v>2.4550999999999998</v>
      </c>
      <c r="AC26" s="238"/>
    </row>
    <row r="27" spans="2:29" ht="20.100000000000001" hidden="1" customHeight="1" x14ac:dyDescent="0.2">
      <c r="B27" s="572" t="s">
        <v>365</v>
      </c>
      <c r="C27" s="197" t="s">
        <v>366</v>
      </c>
      <c r="D27" s="198" t="s">
        <v>58</v>
      </c>
      <c r="E27" s="195">
        <v>7843.24</v>
      </c>
      <c r="F27" s="199">
        <v>75.569999999999993</v>
      </c>
      <c r="G27" s="195">
        <v>5927.14</v>
      </c>
      <c r="H27" s="199">
        <v>9.9</v>
      </c>
      <c r="I27" s="195">
        <v>776.57</v>
      </c>
      <c r="J27" s="199">
        <v>0.34</v>
      </c>
      <c r="K27" s="195">
        <v>26.64</v>
      </c>
      <c r="L27" s="199">
        <v>0</v>
      </c>
      <c r="M27" s="195">
        <v>0</v>
      </c>
      <c r="N27" s="199">
        <v>0</v>
      </c>
      <c r="O27" s="195">
        <v>0</v>
      </c>
      <c r="P27" s="199">
        <v>0.03</v>
      </c>
      <c r="Q27" s="195">
        <v>2.5099999999999998</v>
      </c>
      <c r="R27" s="199">
        <v>0</v>
      </c>
      <c r="S27" s="195">
        <v>0</v>
      </c>
      <c r="T27" s="199">
        <v>3.93</v>
      </c>
      <c r="U27" s="195">
        <v>308.58999999999997</v>
      </c>
      <c r="V27" s="199">
        <v>0.13</v>
      </c>
      <c r="W27" s="195">
        <v>9.98</v>
      </c>
      <c r="X27" s="199">
        <v>89.9</v>
      </c>
      <c r="Y27" s="195">
        <v>7051.42</v>
      </c>
      <c r="Z27" s="703">
        <v>14894.66</v>
      </c>
      <c r="AA27" s="425">
        <f t="shared" si="0"/>
        <v>1124.2799999999997</v>
      </c>
      <c r="AB27" s="423">
        <f>ROUND((1+F27/100+'Fator Kd'!$E$9)*(1+'Fator Kd'!$E$14)*(1+'Fator Kd'!$E$15),4)</f>
        <v>2.4550999999999998</v>
      </c>
      <c r="AC27" s="238"/>
    </row>
    <row r="28" spans="2:29" ht="20.100000000000001" customHeight="1" x14ac:dyDescent="0.2">
      <c r="B28" s="420" t="s">
        <v>129</v>
      </c>
      <c r="C28" s="378" t="s">
        <v>658</v>
      </c>
      <c r="D28" s="377" t="s">
        <v>58</v>
      </c>
      <c r="E28" s="713">
        <v>4071.44</v>
      </c>
      <c r="F28" s="380">
        <v>0.75160000000000005</v>
      </c>
      <c r="G28" s="379">
        <f>ROUND($E28*F28,2)</f>
        <v>3060.09</v>
      </c>
      <c r="H28" s="380">
        <v>0.19073499999999999</v>
      </c>
      <c r="I28" s="379">
        <f>ROUND($E28*H28,2)</f>
        <v>776.57</v>
      </c>
      <c r="J28" s="380">
        <v>0</v>
      </c>
      <c r="K28" s="379">
        <f>ROUND($E28*J28,2)</f>
        <v>0</v>
      </c>
      <c r="L28" s="380">
        <v>0</v>
      </c>
      <c r="M28" s="379">
        <f>ROUND($E28*L28,2)</f>
        <v>0</v>
      </c>
      <c r="N28" s="380">
        <v>4.8009999999999997E-3</v>
      </c>
      <c r="O28" s="379">
        <f>ROUND($E28*N28,2)</f>
        <v>19.55</v>
      </c>
      <c r="P28" s="380">
        <v>6.1399999999999996E-4</v>
      </c>
      <c r="Q28" s="379">
        <f>ROUND($E28*P28,2)</f>
        <v>2.5</v>
      </c>
      <c r="R28" s="380">
        <v>0</v>
      </c>
      <c r="S28" s="379">
        <f>ROUND($E28*R28,2)</f>
        <v>0</v>
      </c>
      <c r="T28" s="380">
        <v>7.5792999999999999E-2</v>
      </c>
      <c r="U28" s="379">
        <f>ROUND($E28*T28,2)</f>
        <v>308.58999999999997</v>
      </c>
      <c r="V28" s="380">
        <v>2.4510000000000001E-3</v>
      </c>
      <c r="W28" s="379">
        <f>ROUND($E28*V28,2)</f>
        <v>9.98</v>
      </c>
      <c r="X28" s="380">
        <v>1.025995</v>
      </c>
      <c r="Y28" s="379">
        <f>ROUND($E28*X28,2)</f>
        <v>4177.28</v>
      </c>
      <c r="Z28" s="379">
        <f>E28+Y28</f>
        <v>8248.7199999999993</v>
      </c>
      <c r="AA28" s="367">
        <f t="shared" si="0"/>
        <v>1117.1899999999996</v>
      </c>
      <c r="AB28" s="419">
        <f>ROUND((1+F28+'Fator Kd'!$E$9)*(1+'Fator Kd'!$E$14)*(1+'Fator Kd'!$E$15),4)</f>
        <v>2.4497</v>
      </c>
      <c r="AC28" s="238"/>
    </row>
    <row r="29" spans="2:29" ht="20.100000000000001" hidden="1" customHeight="1" x14ac:dyDescent="0.2">
      <c r="B29" s="705" t="s">
        <v>367</v>
      </c>
      <c r="C29" s="197" t="s">
        <v>368</v>
      </c>
      <c r="D29" s="198" t="s">
        <v>58</v>
      </c>
      <c r="E29" s="195">
        <v>4556.01</v>
      </c>
      <c r="F29" s="199">
        <v>75.349999999999994</v>
      </c>
      <c r="G29" s="195">
        <v>3432.96</v>
      </c>
      <c r="H29" s="199">
        <v>17.04</v>
      </c>
      <c r="I29" s="195">
        <v>776.57</v>
      </c>
      <c r="J29" s="199">
        <v>0</v>
      </c>
      <c r="K29" s="195">
        <v>0</v>
      </c>
      <c r="L29" s="199">
        <v>0</v>
      </c>
      <c r="M29" s="195">
        <v>0</v>
      </c>
      <c r="N29" s="199">
        <v>0</v>
      </c>
      <c r="O29" s="195">
        <v>0</v>
      </c>
      <c r="P29" s="199">
        <v>0.06</v>
      </c>
      <c r="Q29" s="195">
        <v>2.92</v>
      </c>
      <c r="R29" s="199">
        <v>0</v>
      </c>
      <c r="S29" s="195">
        <v>0</v>
      </c>
      <c r="T29" s="199">
        <v>6.77</v>
      </c>
      <c r="U29" s="195">
        <v>308.58999999999997</v>
      </c>
      <c r="V29" s="199">
        <v>0.22</v>
      </c>
      <c r="W29" s="195">
        <v>9.98</v>
      </c>
      <c r="X29" s="199">
        <v>99.45</v>
      </c>
      <c r="Y29" s="195">
        <v>4531.0200000000004</v>
      </c>
      <c r="Z29" s="703">
        <v>9087.0300000000007</v>
      </c>
      <c r="AA29" s="425">
        <f t="shared" si="0"/>
        <v>1098.0600000000004</v>
      </c>
      <c r="AB29" s="423">
        <f>ROUND((1+F29/100+'Fator Kd'!$E$9)*(1+'Fator Kd'!$E$14)*(1+'Fator Kd'!$E$15),4)</f>
        <v>2.4521999999999999</v>
      </c>
      <c r="AC29" s="238"/>
    </row>
    <row r="30" spans="2:29" ht="20.100000000000001" hidden="1" customHeight="1" x14ac:dyDescent="0.2">
      <c r="B30" s="705" t="s">
        <v>369</v>
      </c>
      <c r="C30" s="197" t="s">
        <v>370</v>
      </c>
      <c r="D30" s="198" t="s">
        <v>58</v>
      </c>
      <c r="E30" s="195">
        <v>6074.69</v>
      </c>
      <c r="F30" s="199">
        <v>75.349999999999994</v>
      </c>
      <c r="G30" s="195">
        <v>4577.28</v>
      </c>
      <c r="H30" s="199">
        <v>12.78</v>
      </c>
      <c r="I30" s="195">
        <v>776.57</v>
      </c>
      <c r="J30" s="199">
        <v>0</v>
      </c>
      <c r="K30" s="195">
        <v>0</v>
      </c>
      <c r="L30" s="199">
        <v>0</v>
      </c>
      <c r="M30" s="195">
        <v>0</v>
      </c>
      <c r="N30" s="199">
        <v>0</v>
      </c>
      <c r="O30" s="195">
        <v>0</v>
      </c>
      <c r="P30" s="199">
        <v>0.05</v>
      </c>
      <c r="Q30" s="195">
        <v>2.92</v>
      </c>
      <c r="R30" s="199">
        <v>0</v>
      </c>
      <c r="S30" s="195">
        <v>0</v>
      </c>
      <c r="T30" s="199">
        <v>5.08</v>
      </c>
      <c r="U30" s="195">
        <v>308.58999999999997</v>
      </c>
      <c r="V30" s="199">
        <v>0.16</v>
      </c>
      <c r="W30" s="195">
        <v>9.98</v>
      </c>
      <c r="X30" s="199">
        <v>93.43</v>
      </c>
      <c r="Y30" s="195">
        <v>5675.34</v>
      </c>
      <c r="Z30" s="703">
        <v>11750.02</v>
      </c>
      <c r="AA30" s="425">
        <f t="shared" si="0"/>
        <v>1098.0600000000004</v>
      </c>
      <c r="AB30" s="423">
        <f>ROUND((1+F30/100+'Fator Kd'!$E$9)*(1+'Fator Kd'!$E$14)*(1+'Fator Kd'!$E$15),4)</f>
        <v>2.4521999999999999</v>
      </c>
      <c r="AC30" s="238"/>
    </row>
    <row r="31" spans="2:29" ht="20.100000000000001" hidden="1" customHeight="1" x14ac:dyDescent="0.2">
      <c r="B31" s="705" t="s">
        <v>371</v>
      </c>
      <c r="C31" s="197" t="s">
        <v>372</v>
      </c>
      <c r="D31" s="198" t="s">
        <v>58</v>
      </c>
      <c r="E31" s="195">
        <v>11579.5</v>
      </c>
      <c r="F31" s="199">
        <v>75.349999999999994</v>
      </c>
      <c r="G31" s="195">
        <v>8725.15</v>
      </c>
      <c r="H31" s="199">
        <v>6.71</v>
      </c>
      <c r="I31" s="195">
        <v>776.57</v>
      </c>
      <c r="J31" s="199">
        <v>0</v>
      </c>
      <c r="K31" s="195">
        <v>0</v>
      </c>
      <c r="L31" s="199">
        <v>0</v>
      </c>
      <c r="M31" s="195">
        <v>0</v>
      </c>
      <c r="N31" s="199">
        <v>0</v>
      </c>
      <c r="O31" s="195">
        <v>0</v>
      </c>
      <c r="P31" s="199">
        <v>0.03</v>
      </c>
      <c r="Q31" s="195">
        <v>2.92</v>
      </c>
      <c r="R31" s="199">
        <v>0</v>
      </c>
      <c r="S31" s="195">
        <v>0</v>
      </c>
      <c r="T31" s="199">
        <v>2.66</v>
      </c>
      <c r="U31" s="195">
        <v>308.58999999999997</v>
      </c>
      <c r="V31" s="199">
        <v>0.09</v>
      </c>
      <c r="W31" s="195">
        <v>9.98</v>
      </c>
      <c r="X31" s="199">
        <v>84.83</v>
      </c>
      <c r="Y31" s="195">
        <v>9823.2099999999991</v>
      </c>
      <c r="Z31" s="703">
        <v>21402.71</v>
      </c>
      <c r="AA31" s="425">
        <f t="shared" si="0"/>
        <v>1098.0599999999995</v>
      </c>
      <c r="AB31" s="423">
        <f>ROUND((1+F31/100+'Fator Kd'!$E$9)*(1+'Fator Kd'!$E$14)*(1+'Fator Kd'!$E$15),4)</f>
        <v>2.4521999999999999</v>
      </c>
      <c r="AC31" s="238"/>
    </row>
    <row r="32" spans="2:29" ht="20.100000000000001" hidden="1" customHeight="1" x14ac:dyDescent="0.2">
      <c r="B32" s="705" t="s">
        <v>130</v>
      </c>
      <c r="C32" s="197" t="s">
        <v>511</v>
      </c>
      <c r="D32" s="198" t="s">
        <v>58</v>
      </c>
      <c r="E32" s="195">
        <v>23174.69</v>
      </c>
      <c r="F32" s="199">
        <v>75.58</v>
      </c>
      <c r="G32" s="195">
        <v>17515.43</v>
      </c>
      <c r="H32" s="199">
        <v>3.35</v>
      </c>
      <c r="I32" s="195">
        <v>776.57</v>
      </c>
      <c r="J32" s="199">
        <v>0.1</v>
      </c>
      <c r="K32" s="195">
        <v>24.33</v>
      </c>
      <c r="L32" s="199">
        <v>0</v>
      </c>
      <c r="M32" s="195">
        <v>0</v>
      </c>
      <c r="N32" s="199">
        <v>0</v>
      </c>
      <c r="O32" s="195">
        <v>0</v>
      </c>
      <c r="P32" s="199">
        <v>0.01</v>
      </c>
      <c r="Q32" s="195">
        <v>2.73</v>
      </c>
      <c r="R32" s="199">
        <v>0</v>
      </c>
      <c r="S32" s="195">
        <v>0</v>
      </c>
      <c r="T32" s="199">
        <v>1.33</v>
      </c>
      <c r="U32" s="195">
        <v>308.58999999999997</v>
      </c>
      <c r="V32" s="199">
        <v>0.04</v>
      </c>
      <c r="W32" s="195">
        <v>9.98</v>
      </c>
      <c r="X32" s="199">
        <v>80.42</v>
      </c>
      <c r="Y32" s="195">
        <v>18637.63</v>
      </c>
      <c r="Z32" s="703">
        <v>41812.32</v>
      </c>
      <c r="AA32" s="425">
        <f t="shared" si="0"/>
        <v>1122.2000000000007</v>
      </c>
      <c r="AB32" s="423">
        <f>ROUND((1+F32/100+'Fator Kd'!$E$9)*(1+'Fator Kd'!$E$14)*(1+'Fator Kd'!$E$15),4)</f>
        <v>2.4552</v>
      </c>
      <c r="AC32" s="238"/>
    </row>
    <row r="33" spans="2:29" ht="20.100000000000001" hidden="1" customHeight="1" x14ac:dyDescent="0.2">
      <c r="B33" s="705" t="s">
        <v>373</v>
      </c>
      <c r="C33" s="197" t="s">
        <v>374</v>
      </c>
      <c r="D33" s="198" t="s">
        <v>58</v>
      </c>
      <c r="E33" s="195">
        <v>4725.34</v>
      </c>
      <c r="F33" s="199">
        <v>74.94</v>
      </c>
      <c r="G33" s="195">
        <v>3541.17</v>
      </c>
      <c r="H33" s="199">
        <v>16.43</v>
      </c>
      <c r="I33" s="195">
        <v>776.57</v>
      </c>
      <c r="J33" s="199">
        <v>0</v>
      </c>
      <c r="K33" s="195">
        <v>0</v>
      </c>
      <c r="L33" s="199">
        <v>0</v>
      </c>
      <c r="M33" s="195">
        <v>0</v>
      </c>
      <c r="N33" s="199">
        <v>0</v>
      </c>
      <c r="O33" s="195">
        <v>0</v>
      </c>
      <c r="P33" s="199">
        <v>0.05</v>
      </c>
      <c r="Q33" s="195">
        <v>2.27</v>
      </c>
      <c r="R33" s="199">
        <v>0</v>
      </c>
      <c r="S33" s="195">
        <v>0</v>
      </c>
      <c r="T33" s="199">
        <v>6.53</v>
      </c>
      <c r="U33" s="195">
        <v>308.58999999999997</v>
      </c>
      <c r="V33" s="199">
        <v>0.21</v>
      </c>
      <c r="W33" s="195">
        <v>9.98</v>
      </c>
      <c r="X33" s="199">
        <v>98.16</v>
      </c>
      <c r="Y33" s="195">
        <v>4638.58</v>
      </c>
      <c r="Z33" s="703">
        <v>9363.92</v>
      </c>
      <c r="AA33" s="425">
        <f t="shared" si="0"/>
        <v>1097.4099999999999</v>
      </c>
      <c r="AB33" s="423">
        <f>ROUND((1+F33/100+'Fator Kd'!$E$9)*(1+'Fator Kd'!$E$14)*(1+'Fator Kd'!$E$15),4)</f>
        <v>2.4468999999999999</v>
      </c>
      <c r="AC33" s="238"/>
    </row>
    <row r="34" spans="2:29" ht="20.100000000000001" hidden="1" customHeight="1" x14ac:dyDescent="0.2">
      <c r="B34" s="705" t="s">
        <v>375</v>
      </c>
      <c r="C34" s="197" t="s">
        <v>376</v>
      </c>
      <c r="D34" s="198" t="s">
        <v>58</v>
      </c>
      <c r="E34" s="195">
        <v>6300.46</v>
      </c>
      <c r="F34" s="199">
        <v>74.94</v>
      </c>
      <c r="G34" s="195">
        <v>4721.5600000000004</v>
      </c>
      <c r="H34" s="199">
        <v>12.33</v>
      </c>
      <c r="I34" s="195">
        <v>776.57</v>
      </c>
      <c r="J34" s="199">
        <v>0</v>
      </c>
      <c r="K34" s="195">
        <v>0</v>
      </c>
      <c r="L34" s="199">
        <v>0</v>
      </c>
      <c r="M34" s="195">
        <v>0</v>
      </c>
      <c r="N34" s="199">
        <v>0</v>
      </c>
      <c r="O34" s="195">
        <v>0</v>
      </c>
      <c r="P34" s="199">
        <v>0.04</v>
      </c>
      <c r="Q34" s="195">
        <v>2.27</v>
      </c>
      <c r="R34" s="199">
        <v>0</v>
      </c>
      <c r="S34" s="195">
        <v>0</v>
      </c>
      <c r="T34" s="199">
        <v>4.9000000000000004</v>
      </c>
      <c r="U34" s="195">
        <v>308.58999999999997</v>
      </c>
      <c r="V34" s="199">
        <v>0.16</v>
      </c>
      <c r="W34" s="195">
        <v>9.98</v>
      </c>
      <c r="X34" s="199">
        <v>92.36</v>
      </c>
      <c r="Y34" s="195">
        <v>5818.97</v>
      </c>
      <c r="Z34" s="703">
        <v>12119.43</v>
      </c>
      <c r="AA34" s="425">
        <f t="shared" si="0"/>
        <v>1097.4099999999999</v>
      </c>
      <c r="AB34" s="423">
        <f>ROUND((1+F34/100+'Fator Kd'!$E$9)*(1+'Fator Kd'!$E$14)*(1+'Fator Kd'!$E$15),4)</f>
        <v>2.4468999999999999</v>
      </c>
      <c r="AC34" s="238"/>
    </row>
    <row r="35" spans="2:29" ht="20.100000000000001" hidden="1" customHeight="1" x14ac:dyDescent="0.2">
      <c r="B35" s="705" t="s">
        <v>377</v>
      </c>
      <c r="C35" s="197" t="s">
        <v>378</v>
      </c>
      <c r="D35" s="198" t="s">
        <v>58</v>
      </c>
      <c r="E35" s="195">
        <v>9350.58</v>
      </c>
      <c r="F35" s="199">
        <v>74.94</v>
      </c>
      <c r="G35" s="195">
        <v>7007.33</v>
      </c>
      <c r="H35" s="199">
        <v>8.31</v>
      </c>
      <c r="I35" s="195">
        <v>776.57</v>
      </c>
      <c r="J35" s="199">
        <v>0</v>
      </c>
      <c r="K35" s="195">
        <v>0</v>
      </c>
      <c r="L35" s="199">
        <v>0</v>
      </c>
      <c r="M35" s="195">
        <v>0</v>
      </c>
      <c r="N35" s="199">
        <v>0</v>
      </c>
      <c r="O35" s="195">
        <v>0</v>
      </c>
      <c r="P35" s="199">
        <v>0.02</v>
      </c>
      <c r="Q35" s="195">
        <v>2.27</v>
      </c>
      <c r="R35" s="199">
        <v>0</v>
      </c>
      <c r="S35" s="195">
        <v>0</v>
      </c>
      <c r="T35" s="199">
        <v>3.3</v>
      </c>
      <c r="U35" s="195">
        <v>308.58999999999997</v>
      </c>
      <c r="V35" s="199">
        <v>0.11</v>
      </c>
      <c r="W35" s="195">
        <v>9.98</v>
      </c>
      <c r="X35" s="199">
        <v>86.68</v>
      </c>
      <c r="Y35" s="195">
        <v>8104.73</v>
      </c>
      <c r="Z35" s="703">
        <v>17455.32</v>
      </c>
      <c r="AA35" s="425">
        <f t="shared" si="0"/>
        <v>1097.3999999999996</v>
      </c>
      <c r="AB35" s="423">
        <f>ROUND((1+F35/100+'Fator Kd'!$E$9)*(1+'Fator Kd'!$E$14)*(1+'Fator Kd'!$E$15),4)</f>
        <v>2.4468999999999999</v>
      </c>
      <c r="AC35" s="238"/>
    </row>
    <row r="36" spans="2:29" ht="20.100000000000001" hidden="1" customHeight="1" x14ac:dyDescent="0.2">
      <c r="B36" s="705" t="s">
        <v>379</v>
      </c>
      <c r="C36" s="197" t="s">
        <v>380</v>
      </c>
      <c r="D36" s="198" t="s">
        <v>58</v>
      </c>
      <c r="E36" s="195">
        <v>12443.57</v>
      </c>
      <c r="F36" s="199">
        <v>75.260000000000005</v>
      </c>
      <c r="G36" s="195">
        <v>9365.0300000000007</v>
      </c>
      <c r="H36" s="199">
        <v>6.24</v>
      </c>
      <c r="I36" s="195">
        <v>776.57</v>
      </c>
      <c r="J36" s="199">
        <v>0.21</v>
      </c>
      <c r="K36" s="195">
        <v>26.64</v>
      </c>
      <c r="L36" s="199">
        <v>0</v>
      </c>
      <c r="M36" s="195">
        <v>0</v>
      </c>
      <c r="N36" s="199">
        <v>0</v>
      </c>
      <c r="O36" s="195">
        <v>0</v>
      </c>
      <c r="P36" s="199">
        <v>0.02</v>
      </c>
      <c r="Q36" s="195">
        <v>2.12</v>
      </c>
      <c r="R36" s="199">
        <v>0</v>
      </c>
      <c r="S36" s="195">
        <v>0</v>
      </c>
      <c r="T36" s="199">
        <v>2.48</v>
      </c>
      <c r="U36" s="195">
        <v>308.58999999999997</v>
      </c>
      <c r="V36" s="199">
        <v>0.08</v>
      </c>
      <c r="W36" s="195">
        <v>9.98</v>
      </c>
      <c r="X36" s="199">
        <v>84.29</v>
      </c>
      <c r="Y36" s="195">
        <v>10488.93</v>
      </c>
      <c r="Z36" s="703">
        <v>22932.49</v>
      </c>
      <c r="AA36" s="425">
        <f t="shared" si="0"/>
        <v>1123.8999999999996</v>
      </c>
      <c r="AB36" s="423">
        <f>ROUND((1+F36/100+'Fator Kd'!$E$9)*(1+'Fator Kd'!$E$14)*(1+'Fator Kd'!$E$15),4)</f>
        <v>2.4510000000000001</v>
      </c>
      <c r="AC36" s="238"/>
    </row>
    <row r="37" spans="2:29" ht="20.100000000000001" hidden="1" customHeight="1" x14ac:dyDescent="0.2">
      <c r="B37" s="705" t="s">
        <v>381</v>
      </c>
      <c r="C37" s="197" t="s">
        <v>382</v>
      </c>
      <c r="D37" s="198" t="s">
        <v>58</v>
      </c>
      <c r="E37" s="195">
        <v>14397.92</v>
      </c>
      <c r="F37" s="199">
        <v>75.260000000000005</v>
      </c>
      <c r="G37" s="195">
        <v>10835.88</v>
      </c>
      <c r="H37" s="199">
        <v>5.39</v>
      </c>
      <c r="I37" s="195">
        <v>776.57</v>
      </c>
      <c r="J37" s="199">
        <v>0.19</v>
      </c>
      <c r="K37" s="195">
        <v>26.64</v>
      </c>
      <c r="L37" s="199">
        <v>0</v>
      </c>
      <c r="M37" s="195">
        <v>0</v>
      </c>
      <c r="N37" s="199">
        <v>0</v>
      </c>
      <c r="O37" s="195">
        <v>0</v>
      </c>
      <c r="P37" s="199">
        <v>0.01</v>
      </c>
      <c r="Q37" s="195">
        <v>2.12</v>
      </c>
      <c r="R37" s="199">
        <v>0</v>
      </c>
      <c r="S37" s="195">
        <v>0</v>
      </c>
      <c r="T37" s="199">
        <v>2.14</v>
      </c>
      <c r="U37" s="195">
        <v>308.58999999999997</v>
      </c>
      <c r="V37" s="199">
        <v>7.0000000000000007E-2</v>
      </c>
      <c r="W37" s="195">
        <v>9.98</v>
      </c>
      <c r="X37" s="199">
        <v>83.07</v>
      </c>
      <c r="Y37" s="195">
        <v>11959.77</v>
      </c>
      <c r="Z37" s="703">
        <v>26357.7</v>
      </c>
      <c r="AA37" s="425">
        <f t="shared" si="0"/>
        <v>1123.8900000000012</v>
      </c>
      <c r="AB37" s="423">
        <f>ROUND((1+F37/100+'Fator Kd'!$E$9)*(1+'Fator Kd'!$E$14)*(1+'Fator Kd'!$E$15),4)</f>
        <v>2.4510000000000001</v>
      </c>
      <c r="AC37" s="238"/>
    </row>
    <row r="38" spans="2:29" ht="20.100000000000001" hidden="1" customHeight="1" x14ac:dyDescent="0.2">
      <c r="B38" s="705" t="s">
        <v>383</v>
      </c>
      <c r="C38" s="197" t="s">
        <v>384</v>
      </c>
      <c r="D38" s="198" t="s">
        <v>58</v>
      </c>
      <c r="E38" s="195">
        <v>16352.28</v>
      </c>
      <c r="F38" s="199">
        <v>75.260000000000005</v>
      </c>
      <c r="G38" s="195">
        <v>12306.73</v>
      </c>
      <c r="H38" s="199">
        <v>4.75</v>
      </c>
      <c r="I38" s="195">
        <v>776.57</v>
      </c>
      <c r="J38" s="199">
        <v>0.16</v>
      </c>
      <c r="K38" s="195">
        <v>26.64</v>
      </c>
      <c r="L38" s="199">
        <v>0</v>
      </c>
      <c r="M38" s="195">
        <v>0</v>
      </c>
      <c r="N38" s="199">
        <v>0</v>
      </c>
      <c r="O38" s="195">
        <v>0</v>
      </c>
      <c r="P38" s="199">
        <v>0.01</v>
      </c>
      <c r="Q38" s="195">
        <v>2.12</v>
      </c>
      <c r="R38" s="199">
        <v>0</v>
      </c>
      <c r="S38" s="195">
        <v>0</v>
      </c>
      <c r="T38" s="199">
        <v>1.89</v>
      </c>
      <c r="U38" s="195">
        <v>308.58999999999997</v>
      </c>
      <c r="V38" s="199">
        <v>0.06</v>
      </c>
      <c r="W38" s="195">
        <v>9.98</v>
      </c>
      <c r="X38" s="199">
        <v>82.13</v>
      </c>
      <c r="Y38" s="195">
        <v>13430.62</v>
      </c>
      <c r="Z38" s="703">
        <v>29782.9</v>
      </c>
      <c r="AA38" s="425">
        <f t="shared" si="0"/>
        <v>1123.8900000000012</v>
      </c>
      <c r="AB38" s="423">
        <f>ROUND((1+F38/100+'Fator Kd'!$E$9)*(1+'Fator Kd'!$E$14)*(1+'Fator Kd'!$E$15),4)</f>
        <v>2.4510000000000001</v>
      </c>
      <c r="AC38" s="238"/>
    </row>
    <row r="39" spans="2:29" ht="20.100000000000001" hidden="1" customHeight="1" x14ac:dyDescent="0.2">
      <c r="B39" s="705" t="s">
        <v>131</v>
      </c>
      <c r="C39" s="197" t="s">
        <v>132</v>
      </c>
      <c r="D39" s="198" t="s">
        <v>58</v>
      </c>
      <c r="E39" s="195">
        <v>12443.57</v>
      </c>
      <c r="F39" s="199">
        <v>75.55</v>
      </c>
      <c r="G39" s="195">
        <v>9401.1200000000008</v>
      </c>
      <c r="H39" s="199">
        <v>6.24</v>
      </c>
      <c r="I39" s="195">
        <v>776.57</v>
      </c>
      <c r="J39" s="199">
        <v>0.21</v>
      </c>
      <c r="K39" s="195">
        <v>26.64</v>
      </c>
      <c r="L39" s="199">
        <v>0</v>
      </c>
      <c r="M39" s="195">
        <v>0</v>
      </c>
      <c r="N39" s="199">
        <v>0</v>
      </c>
      <c r="O39" s="195">
        <v>0</v>
      </c>
      <c r="P39" s="199">
        <v>0.02</v>
      </c>
      <c r="Q39" s="195">
        <v>2.75</v>
      </c>
      <c r="R39" s="199">
        <v>0</v>
      </c>
      <c r="S39" s="195">
        <v>0</v>
      </c>
      <c r="T39" s="199">
        <v>2.48</v>
      </c>
      <c r="U39" s="195">
        <v>308.58999999999997</v>
      </c>
      <c r="V39" s="199">
        <v>0.08</v>
      </c>
      <c r="W39" s="195">
        <v>9.98</v>
      </c>
      <c r="X39" s="199">
        <v>84.59</v>
      </c>
      <c r="Y39" s="195">
        <v>10525.65</v>
      </c>
      <c r="Z39" s="703">
        <v>22969.22</v>
      </c>
      <c r="AA39" s="425">
        <f t="shared" si="0"/>
        <v>1124.5299999999988</v>
      </c>
      <c r="AB39" s="423">
        <f>ROUND((1+F39/100+'Fator Kd'!$E$9)*(1+'Fator Kd'!$E$14)*(1+'Fator Kd'!$E$15),4)</f>
        <v>2.4548000000000001</v>
      </c>
      <c r="AC39" s="238"/>
    </row>
    <row r="40" spans="2:29" ht="20.100000000000001" hidden="1" customHeight="1" x14ac:dyDescent="0.2">
      <c r="B40" s="705" t="s">
        <v>136</v>
      </c>
      <c r="C40" s="197" t="s">
        <v>137</v>
      </c>
      <c r="D40" s="198" t="s">
        <v>58</v>
      </c>
      <c r="E40" s="195">
        <v>15288.56</v>
      </c>
      <c r="F40" s="199">
        <v>75.55</v>
      </c>
      <c r="G40" s="195">
        <v>11550.51</v>
      </c>
      <c r="H40" s="199">
        <v>5.08</v>
      </c>
      <c r="I40" s="195">
        <v>776.57</v>
      </c>
      <c r="J40" s="199">
        <v>0.17</v>
      </c>
      <c r="K40" s="195">
        <v>26.64</v>
      </c>
      <c r="L40" s="199">
        <v>0</v>
      </c>
      <c r="M40" s="195">
        <v>0</v>
      </c>
      <c r="N40" s="199">
        <v>0</v>
      </c>
      <c r="O40" s="195">
        <v>0</v>
      </c>
      <c r="P40" s="199">
        <v>0.02</v>
      </c>
      <c r="Q40" s="195">
        <v>2.75</v>
      </c>
      <c r="R40" s="199">
        <v>0</v>
      </c>
      <c r="S40" s="195">
        <v>0</v>
      </c>
      <c r="T40" s="199">
        <v>2.02</v>
      </c>
      <c r="U40" s="195">
        <v>308.58999999999997</v>
      </c>
      <c r="V40" s="199">
        <v>7.0000000000000007E-2</v>
      </c>
      <c r="W40" s="195">
        <v>9.98</v>
      </c>
      <c r="X40" s="199">
        <v>82.91</v>
      </c>
      <c r="Y40" s="195">
        <v>12675.04</v>
      </c>
      <c r="Z40" s="703">
        <v>27963.599999999999</v>
      </c>
      <c r="AA40" s="425">
        <f t="shared" si="0"/>
        <v>1124.5300000000007</v>
      </c>
      <c r="AB40" s="423">
        <f>ROUND((1+F40/100+'Fator Kd'!$E$9)*(1+'Fator Kd'!$E$14)*(1+'Fator Kd'!$E$15),4)</f>
        <v>2.4548000000000001</v>
      </c>
      <c r="AC40" s="238"/>
    </row>
    <row r="41" spans="2:29" ht="20.100000000000001" hidden="1" customHeight="1" x14ac:dyDescent="0.2">
      <c r="B41" s="705" t="s">
        <v>138</v>
      </c>
      <c r="C41" s="197" t="s">
        <v>139</v>
      </c>
      <c r="D41" s="198" t="s">
        <v>58</v>
      </c>
      <c r="E41" s="195">
        <v>18133.55</v>
      </c>
      <c r="F41" s="199">
        <v>75.55</v>
      </c>
      <c r="G41" s="195">
        <v>13699.9</v>
      </c>
      <c r="H41" s="199">
        <v>4.28</v>
      </c>
      <c r="I41" s="195">
        <v>776.57</v>
      </c>
      <c r="J41" s="199">
        <v>0.15</v>
      </c>
      <c r="K41" s="195">
        <v>26.64</v>
      </c>
      <c r="L41" s="199">
        <v>0</v>
      </c>
      <c r="M41" s="195">
        <v>0</v>
      </c>
      <c r="N41" s="199">
        <v>0</v>
      </c>
      <c r="O41" s="195">
        <v>0</v>
      </c>
      <c r="P41" s="199">
        <v>0.02</v>
      </c>
      <c r="Q41" s="195">
        <v>2.75</v>
      </c>
      <c r="R41" s="199">
        <v>0</v>
      </c>
      <c r="S41" s="195">
        <v>0</v>
      </c>
      <c r="T41" s="199">
        <v>1.7</v>
      </c>
      <c r="U41" s="195">
        <v>308.58999999999997</v>
      </c>
      <c r="V41" s="199">
        <v>0.06</v>
      </c>
      <c r="W41" s="195">
        <v>9.98</v>
      </c>
      <c r="X41" s="199">
        <v>81.75</v>
      </c>
      <c r="Y41" s="195">
        <v>14824.43</v>
      </c>
      <c r="Z41" s="703">
        <v>32957.97</v>
      </c>
      <c r="AA41" s="425">
        <f t="shared" si="0"/>
        <v>1124.5300000000007</v>
      </c>
      <c r="AB41" s="423">
        <f>ROUND((1+F41/100+'Fator Kd'!$E$9)*(1+'Fator Kd'!$E$14)*(1+'Fator Kd'!$E$15),4)</f>
        <v>2.4548000000000001</v>
      </c>
      <c r="AC41" s="238"/>
    </row>
    <row r="42" spans="2:29" ht="20.100000000000001" hidden="1" customHeight="1" x14ac:dyDescent="0.2">
      <c r="B42" s="705" t="s">
        <v>140</v>
      </c>
      <c r="C42" s="197" t="s">
        <v>141</v>
      </c>
      <c r="D42" s="198" t="s">
        <v>58</v>
      </c>
      <c r="E42" s="195">
        <v>23765.17</v>
      </c>
      <c r="F42" s="199">
        <v>75.459999999999994</v>
      </c>
      <c r="G42" s="195">
        <v>17933.2</v>
      </c>
      <c r="H42" s="199">
        <v>3.27</v>
      </c>
      <c r="I42" s="195">
        <v>776.57</v>
      </c>
      <c r="J42" s="199">
        <v>0.1</v>
      </c>
      <c r="K42" s="195">
        <v>24.33</v>
      </c>
      <c r="L42" s="199">
        <v>0</v>
      </c>
      <c r="M42" s="195">
        <v>0</v>
      </c>
      <c r="N42" s="199">
        <v>0</v>
      </c>
      <c r="O42" s="195">
        <v>0</v>
      </c>
      <c r="P42" s="199">
        <v>0.01</v>
      </c>
      <c r="Q42" s="195">
        <v>2.66</v>
      </c>
      <c r="R42" s="199">
        <v>0</v>
      </c>
      <c r="S42" s="195">
        <v>0</v>
      </c>
      <c r="T42" s="199">
        <v>1.3</v>
      </c>
      <c r="U42" s="195">
        <v>308.58999999999997</v>
      </c>
      <c r="V42" s="199">
        <v>0.04</v>
      </c>
      <c r="W42" s="195">
        <v>9.98</v>
      </c>
      <c r="X42" s="199">
        <v>80.180000000000007</v>
      </c>
      <c r="Y42" s="195">
        <v>19055.330000000002</v>
      </c>
      <c r="Z42" s="703">
        <v>42820.5</v>
      </c>
      <c r="AA42" s="425">
        <f t="shared" si="0"/>
        <v>1122.130000000001</v>
      </c>
      <c r="AB42" s="423">
        <f>ROUND((1+F42/100+'Fator Kd'!$E$9)*(1+'Fator Kd'!$E$14)*(1+'Fator Kd'!$E$15),4)</f>
        <v>2.4535999999999998</v>
      </c>
      <c r="AC42" s="238"/>
    </row>
    <row r="43" spans="2:29" ht="20.100000000000001" hidden="1" customHeight="1" x14ac:dyDescent="0.2">
      <c r="B43" s="705" t="s">
        <v>89</v>
      </c>
      <c r="C43" s="197" t="s">
        <v>142</v>
      </c>
      <c r="D43" s="198" t="s">
        <v>58</v>
      </c>
      <c r="E43" s="195">
        <v>19804.310000000001</v>
      </c>
      <c r="F43" s="199">
        <v>75.459999999999994</v>
      </c>
      <c r="G43" s="195">
        <v>14944.33</v>
      </c>
      <c r="H43" s="199">
        <v>3.92</v>
      </c>
      <c r="I43" s="195">
        <v>776.57</v>
      </c>
      <c r="J43" s="199">
        <v>0.12</v>
      </c>
      <c r="K43" s="195">
        <v>24.33</v>
      </c>
      <c r="L43" s="199">
        <v>0</v>
      </c>
      <c r="M43" s="195">
        <v>0</v>
      </c>
      <c r="N43" s="199">
        <v>0</v>
      </c>
      <c r="O43" s="195">
        <v>0</v>
      </c>
      <c r="P43" s="199">
        <v>0.01</v>
      </c>
      <c r="Q43" s="195">
        <v>2.66</v>
      </c>
      <c r="R43" s="199">
        <v>0</v>
      </c>
      <c r="S43" s="195">
        <v>0</v>
      </c>
      <c r="T43" s="199">
        <v>1.56</v>
      </c>
      <c r="U43" s="195">
        <v>308.58999999999997</v>
      </c>
      <c r="V43" s="199">
        <v>0.05</v>
      </c>
      <c r="W43" s="195">
        <v>9.98</v>
      </c>
      <c r="X43" s="199">
        <v>81.13</v>
      </c>
      <c r="Y43" s="195">
        <v>16066.46</v>
      </c>
      <c r="Z43" s="703">
        <v>35870.769999999997</v>
      </c>
      <c r="AA43" s="425">
        <f t="shared" si="0"/>
        <v>1122.1299999999992</v>
      </c>
      <c r="AB43" s="423">
        <f>ROUND((1+F43/100+'Fator Kd'!$E$9)*(1+'Fator Kd'!$E$14)*(1+'Fator Kd'!$E$15),4)</f>
        <v>2.4535999999999998</v>
      </c>
      <c r="AC43" s="238"/>
    </row>
    <row r="44" spans="2:29" ht="20.100000000000001" hidden="1" customHeight="1" x14ac:dyDescent="0.2">
      <c r="B44" s="705" t="s">
        <v>385</v>
      </c>
      <c r="C44" s="197" t="s">
        <v>386</v>
      </c>
      <c r="D44" s="198" t="s">
        <v>58</v>
      </c>
      <c r="E44" s="195">
        <v>12443.57</v>
      </c>
      <c r="F44" s="199">
        <v>76.11</v>
      </c>
      <c r="G44" s="195">
        <v>9470.7999999999993</v>
      </c>
      <c r="H44" s="199">
        <v>6.24</v>
      </c>
      <c r="I44" s="195">
        <v>776.57</v>
      </c>
      <c r="J44" s="199">
        <v>0.21</v>
      </c>
      <c r="K44" s="195">
        <v>26.64</v>
      </c>
      <c r="L44" s="199">
        <v>0</v>
      </c>
      <c r="M44" s="195">
        <v>0</v>
      </c>
      <c r="N44" s="199">
        <v>0</v>
      </c>
      <c r="O44" s="195">
        <v>0</v>
      </c>
      <c r="P44" s="199">
        <v>0.03</v>
      </c>
      <c r="Q44" s="195">
        <v>3.36</v>
      </c>
      <c r="R44" s="199">
        <v>0</v>
      </c>
      <c r="S44" s="195">
        <v>0</v>
      </c>
      <c r="T44" s="199">
        <v>2.48</v>
      </c>
      <c r="U44" s="195">
        <v>308.58999999999997</v>
      </c>
      <c r="V44" s="199">
        <v>0.08</v>
      </c>
      <c r="W44" s="195">
        <v>9.98</v>
      </c>
      <c r="X44" s="199">
        <v>85.15</v>
      </c>
      <c r="Y44" s="195">
        <v>10595.94</v>
      </c>
      <c r="Z44" s="703">
        <v>23039.51</v>
      </c>
      <c r="AA44" s="425">
        <f t="shared" si="0"/>
        <v>1125.1400000000012</v>
      </c>
      <c r="AB44" s="423">
        <f>ROUND((1+F44/100+'Fator Kd'!$E$9)*(1+'Fator Kd'!$E$14)*(1+'Fator Kd'!$E$15),4)</f>
        <v>2.4621</v>
      </c>
      <c r="AC44" s="238"/>
    </row>
    <row r="45" spans="2:29" ht="20.100000000000001" hidden="1" customHeight="1" x14ac:dyDescent="0.2">
      <c r="B45" s="705" t="s">
        <v>387</v>
      </c>
      <c r="C45" s="197" t="s">
        <v>388</v>
      </c>
      <c r="D45" s="198" t="s">
        <v>58</v>
      </c>
      <c r="E45" s="195">
        <v>14680.81</v>
      </c>
      <c r="F45" s="199">
        <v>76.11</v>
      </c>
      <c r="G45" s="195">
        <v>11173.56</v>
      </c>
      <c r="H45" s="199">
        <v>5.29</v>
      </c>
      <c r="I45" s="195">
        <v>776.57</v>
      </c>
      <c r="J45" s="199">
        <v>0.18</v>
      </c>
      <c r="K45" s="195">
        <v>26.64</v>
      </c>
      <c r="L45" s="199">
        <v>0</v>
      </c>
      <c r="M45" s="195">
        <v>0</v>
      </c>
      <c r="N45" s="199">
        <v>0</v>
      </c>
      <c r="O45" s="195">
        <v>0</v>
      </c>
      <c r="P45" s="199">
        <v>0.02</v>
      </c>
      <c r="Q45" s="195">
        <v>3.36</v>
      </c>
      <c r="R45" s="199">
        <v>0</v>
      </c>
      <c r="S45" s="195">
        <v>0</v>
      </c>
      <c r="T45" s="199">
        <v>2.1</v>
      </c>
      <c r="U45" s="195">
        <v>308.58999999999997</v>
      </c>
      <c r="V45" s="199">
        <v>7.0000000000000007E-2</v>
      </c>
      <c r="W45" s="195">
        <v>9.98</v>
      </c>
      <c r="X45" s="199">
        <v>83.77</v>
      </c>
      <c r="Y45" s="195">
        <v>12298.7</v>
      </c>
      <c r="Z45" s="703">
        <v>26979.51</v>
      </c>
      <c r="AA45" s="425">
        <f t="shared" si="0"/>
        <v>1125.1400000000012</v>
      </c>
      <c r="AB45" s="423">
        <f>ROUND((1+F45/100+'Fator Kd'!$E$9)*(1+'Fator Kd'!$E$14)*(1+'Fator Kd'!$E$15),4)</f>
        <v>2.4621</v>
      </c>
      <c r="AC45" s="238"/>
    </row>
    <row r="46" spans="2:29" ht="20.100000000000001" hidden="1" customHeight="1" x14ac:dyDescent="0.2">
      <c r="B46" s="705" t="s">
        <v>389</v>
      </c>
      <c r="C46" s="197" t="s">
        <v>390</v>
      </c>
      <c r="D46" s="198" t="s">
        <v>58</v>
      </c>
      <c r="E46" s="195">
        <v>16918.04</v>
      </c>
      <c r="F46" s="199">
        <v>76.11</v>
      </c>
      <c r="G46" s="195">
        <v>12876.32</v>
      </c>
      <c r="H46" s="199">
        <v>4.59</v>
      </c>
      <c r="I46" s="195">
        <v>776.57</v>
      </c>
      <c r="J46" s="199">
        <v>0.16</v>
      </c>
      <c r="K46" s="195">
        <v>26.64</v>
      </c>
      <c r="L46" s="199">
        <v>0</v>
      </c>
      <c r="M46" s="195">
        <v>0</v>
      </c>
      <c r="N46" s="199">
        <v>0</v>
      </c>
      <c r="O46" s="195">
        <v>0</v>
      </c>
      <c r="P46" s="199">
        <v>0.02</v>
      </c>
      <c r="Q46" s="195">
        <v>3.36</v>
      </c>
      <c r="R46" s="199">
        <v>0</v>
      </c>
      <c r="S46" s="195">
        <v>0</v>
      </c>
      <c r="T46" s="199">
        <v>1.82</v>
      </c>
      <c r="U46" s="195">
        <v>308.58999999999997</v>
      </c>
      <c r="V46" s="199">
        <v>0.06</v>
      </c>
      <c r="W46" s="195">
        <v>9.98</v>
      </c>
      <c r="X46" s="199">
        <v>82.76</v>
      </c>
      <c r="Y46" s="195">
        <v>14001.47</v>
      </c>
      <c r="Z46" s="703">
        <v>30919.51</v>
      </c>
      <c r="AA46" s="425">
        <f t="shared" si="0"/>
        <v>1125.1499999999996</v>
      </c>
      <c r="AB46" s="423">
        <f>ROUND((1+F46/100+'Fator Kd'!$E$9)*(1+'Fator Kd'!$E$14)*(1+'Fator Kd'!$E$15),4)</f>
        <v>2.4621</v>
      </c>
      <c r="AC46" s="238"/>
    </row>
    <row r="47" spans="2:29" ht="20.100000000000001" hidden="1" customHeight="1" x14ac:dyDescent="0.2">
      <c r="B47" s="705" t="s">
        <v>92</v>
      </c>
      <c r="C47" s="197" t="s">
        <v>143</v>
      </c>
      <c r="D47" s="198" t="s">
        <v>58</v>
      </c>
      <c r="E47" s="195">
        <v>12443.57</v>
      </c>
      <c r="F47" s="199">
        <v>75.459999999999994</v>
      </c>
      <c r="G47" s="195">
        <v>9389.92</v>
      </c>
      <c r="H47" s="199">
        <v>6.24</v>
      </c>
      <c r="I47" s="195">
        <v>776.57</v>
      </c>
      <c r="J47" s="199">
        <v>0.21</v>
      </c>
      <c r="K47" s="195">
        <v>26.64</v>
      </c>
      <c r="L47" s="199">
        <v>0</v>
      </c>
      <c r="M47" s="195">
        <v>0</v>
      </c>
      <c r="N47" s="199">
        <v>0</v>
      </c>
      <c r="O47" s="195">
        <v>0</v>
      </c>
      <c r="P47" s="199">
        <v>0.02</v>
      </c>
      <c r="Q47" s="195">
        <v>2.66</v>
      </c>
      <c r="R47" s="199">
        <v>0</v>
      </c>
      <c r="S47" s="195">
        <v>0</v>
      </c>
      <c r="T47" s="199">
        <v>2.48</v>
      </c>
      <c r="U47" s="195">
        <v>308.58999999999997</v>
      </c>
      <c r="V47" s="199">
        <v>0.08</v>
      </c>
      <c r="W47" s="195">
        <v>9.98</v>
      </c>
      <c r="X47" s="199">
        <v>84.5</v>
      </c>
      <c r="Y47" s="195">
        <v>10514.35</v>
      </c>
      <c r="Z47" s="703">
        <v>22957.919999999998</v>
      </c>
      <c r="AA47" s="425">
        <f t="shared" si="0"/>
        <v>1124.4300000000003</v>
      </c>
      <c r="AB47" s="423">
        <f>ROUND((1+F47/100+'Fator Kd'!$E$9)*(1+'Fator Kd'!$E$14)*(1+'Fator Kd'!$E$15),4)</f>
        <v>2.4535999999999998</v>
      </c>
      <c r="AC47" s="238"/>
    </row>
    <row r="48" spans="2:29" ht="20.100000000000001" hidden="1" customHeight="1" x14ac:dyDescent="0.2">
      <c r="B48" s="705" t="s">
        <v>91</v>
      </c>
      <c r="C48" s="197" t="s">
        <v>144</v>
      </c>
      <c r="D48" s="198" t="s">
        <v>58</v>
      </c>
      <c r="E48" s="195">
        <v>14859.07</v>
      </c>
      <c r="F48" s="199">
        <v>75.459999999999994</v>
      </c>
      <c r="G48" s="195">
        <v>11212.66</v>
      </c>
      <c r="H48" s="199">
        <v>5.23</v>
      </c>
      <c r="I48" s="195">
        <v>776.57</v>
      </c>
      <c r="J48" s="199">
        <v>0.18</v>
      </c>
      <c r="K48" s="195">
        <v>26.64</v>
      </c>
      <c r="L48" s="199">
        <v>0</v>
      </c>
      <c r="M48" s="195">
        <v>0</v>
      </c>
      <c r="N48" s="199">
        <v>0</v>
      </c>
      <c r="O48" s="195">
        <v>0</v>
      </c>
      <c r="P48" s="199">
        <v>0.02</v>
      </c>
      <c r="Q48" s="195">
        <v>2.66</v>
      </c>
      <c r="R48" s="199">
        <v>0</v>
      </c>
      <c r="S48" s="195">
        <v>0</v>
      </c>
      <c r="T48" s="199">
        <v>2.08</v>
      </c>
      <c r="U48" s="195">
        <v>308.58999999999997</v>
      </c>
      <c r="V48" s="199">
        <v>7.0000000000000007E-2</v>
      </c>
      <c r="W48" s="195">
        <v>9.98</v>
      </c>
      <c r="X48" s="199">
        <v>83.03</v>
      </c>
      <c r="Y48" s="195">
        <v>12337.09</v>
      </c>
      <c r="Z48" s="703">
        <v>27196.17</v>
      </c>
      <c r="AA48" s="425">
        <f t="shared" si="0"/>
        <v>1124.4300000000003</v>
      </c>
      <c r="AB48" s="423">
        <f>ROUND((1+F48/100+'Fator Kd'!$E$9)*(1+'Fator Kd'!$E$14)*(1+'Fator Kd'!$E$15),4)</f>
        <v>2.4535999999999998</v>
      </c>
      <c r="AC48" s="238"/>
    </row>
    <row r="49" spans="2:29" ht="20.100000000000001" hidden="1" customHeight="1" x14ac:dyDescent="0.2">
      <c r="B49" s="705" t="s">
        <v>90</v>
      </c>
      <c r="C49" s="197" t="s">
        <v>145</v>
      </c>
      <c r="D49" s="198" t="s">
        <v>58</v>
      </c>
      <c r="E49" s="195">
        <v>17274.580000000002</v>
      </c>
      <c r="F49" s="199">
        <v>75.459999999999994</v>
      </c>
      <c r="G49" s="195">
        <v>13035.4</v>
      </c>
      <c r="H49" s="199">
        <v>4.5</v>
      </c>
      <c r="I49" s="195">
        <v>776.57</v>
      </c>
      <c r="J49" s="199">
        <v>0.15</v>
      </c>
      <c r="K49" s="195">
        <v>26.64</v>
      </c>
      <c r="L49" s="199">
        <v>0</v>
      </c>
      <c r="M49" s="195">
        <v>0</v>
      </c>
      <c r="N49" s="199">
        <v>0</v>
      </c>
      <c r="O49" s="195">
        <v>0</v>
      </c>
      <c r="P49" s="199">
        <v>0.02</v>
      </c>
      <c r="Q49" s="195">
        <v>2.66</v>
      </c>
      <c r="R49" s="199">
        <v>0</v>
      </c>
      <c r="S49" s="195">
        <v>0</v>
      </c>
      <c r="T49" s="199">
        <v>1.79</v>
      </c>
      <c r="U49" s="195">
        <v>308.58999999999997</v>
      </c>
      <c r="V49" s="199">
        <v>0.06</v>
      </c>
      <c r="W49" s="195">
        <v>9.98</v>
      </c>
      <c r="X49" s="199">
        <v>81.97</v>
      </c>
      <c r="Y49" s="195">
        <v>14159.83</v>
      </c>
      <c r="Z49" s="703">
        <v>31434.41</v>
      </c>
      <c r="AA49" s="425">
        <f t="shared" si="0"/>
        <v>1124.4300000000003</v>
      </c>
      <c r="AB49" s="423">
        <f>ROUND((1+F49/100+'Fator Kd'!$E$9)*(1+'Fator Kd'!$E$14)*(1+'Fator Kd'!$E$15),4)</f>
        <v>2.4535999999999998</v>
      </c>
      <c r="AC49" s="238"/>
    </row>
    <row r="50" spans="2:29" ht="20.100000000000001" hidden="1" customHeight="1" x14ac:dyDescent="0.2">
      <c r="B50" s="705" t="s">
        <v>100</v>
      </c>
      <c r="C50" s="197" t="s">
        <v>146</v>
      </c>
      <c r="D50" s="198" t="s">
        <v>58</v>
      </c>
      <c r="E50" s="195">
        <v>12443.57</v>
      </c>
      <c r="F50" s="199">
        <v>76.11</v>
      </c>
      <c r="G50" s="195">
        <v>9470.7999999999993</v>
      </c>
      <c r="H50" s="199">
        <v>6.24</v>
      </c>
      <c r="I50" s="195">
        <v>776.57</v>
      </c>
      <c r="J50" s="199">
        <v>0.21</v>
      </c>
      <c r="K50" s="195">
        <v>26.64</v>
      </c>
      <c r="L50" s="199">
        <v>0</v>
      </c>
      <c r="M50" s="195">
        <v>0</v>
      </c>
      <c r="N50" s="199">
        <v>0</v>
      </c>
      <c r="O50" s="195">
        <v>0</v>
      </c>
      <c r="P50" s="199">
        <v>0.03</v>
      </c>
      <c r="Q50" s="195">
        <v>3.36</v>
      </c>
      <c r="R50" s="199">
        <v>0</v>
      </c>
      <c r="S50" s="195">
        <v>0</v>
      </c>
      <c r="T50" s="199">
        <v>2.48</v>
      </c>
      <c r="U50" s="195">
        <v>308.58999999999997</v>
      </c>
      <c r="V50" s="199">
        <v>0.08</v>
      </c>
      <c r="W50" s="195">
        <v>9.98</v>
      </c>
      <c r="X50" s="199">
        <v>85.15</v>
      </c>
      <c r="Y50" s="195">
        <v>10595.94</v>
      </c>
      <c r="Z50" s="703">
        <v>23039.51</v>
      </c>
      <c r="AA50" s="425">
        <f t="shared" si="0"/>
        <v>1125.1400000000012</v>
      </c>
      <c r="AB50" s="423">
        <f>ROUND((1+F50/100+'Fator Kd'!$E$9)*(1+'Fator Kd'!$E$14)*(1+'Fator Kd'!$E$15),4)</f>
        <v>2.4621</v>
      </c>
      <c r="AC50" s="238"/>
    </row>
    <row r="51" spans="2:29" ht="20.100000000000001" hidden="1" customHeight="1" x14ac:dyDescent="0.2">
      <c r="B51" s="705" t="s">
        <v>147</v>
      </c>
      <c r="C51" s="197" t="s">
        <v>148</v>
      </c>
      <c r="D51" s="198" t="s">
        <v>58</v>
      </c>
      <c r="E51" s="195">
        <v>14680.81</v>
      </c>
      <c r="F51" s="199">
        <v>76.11</v>
      </c>
      <c r="G51" s="195">
        <v>11173.56</v>
      </c>
      <c r="H51" s="199">
        <v>5.29</v>
      </c>
      <c r="I51" s="195">
        <v>776.57</v>
      </c>
      <c r="J51" s="199">
        <v>0.18</v>
      </c>
      <c r="K51" s="195">
        <v>26.64</v>
      </c>
      <c r="L51" s="199">
        <v>0</v>
      </c>
      <c r="M51" s="195">
        <v>0</v>
      </c>
      <c r="N51" s="199">
        <v>0</v>
      </c>
      <c r="O51" s="195">
        <v>0</v>
      </c>
      <c r="P51" s="199">
        <v>0.02</v>
      </c>
      <c r="Q51" s="195">
        <v>3.36</v>
      </c>
      <c r="R51" s="199">
        <v>0</v>
      </c>
      <c r="S51" s="195">
        <v>0</v>
      </c>
      <c r="T51" s="199">
        <v>2.1</v>
      </c>
      <c r="U51" s="195">
        <v>308.58999999999997</v>
      </c>
      <c r="V51" s="199">
        <v>7.0000000000000007E-2</v>
      </c>
      <c r="W51" s="195">
        <v>9.98</v>
      </c>
      <c r="X51" s="199">
        <v>83.77</v>
      </c>
      <c r="Y51" s="195">
        <v>12298.7</v>
      </c>
      <c r="Z51" s="703">
        <v>26979.51</v>
      </c>
      <c r="AA51" s="425">
        <f t="shared" si="0"/>
        <v>1125.1400000000012</v>
      </c>
      <c r="AB51" s="423">
        <f>ROUND((1+F51/100+'Fator Kd'!$E$9)*(1+'Fator Kd'!$E$14)*(1+'Fator Kd'!$E$15),4)</f>
        <v>2.4621</v>
      </c>
      <c r="AC51" s="238"/>
    </row>
    <row r="52" spans="2:29" ht="20.100000000000001" hidden="1" customHeight="1" x14ac:dyDescent="0.2">
      <c r="B52" s="705" t="s">
        <v>149</v>
      </c>
      <c r="C52" s="197" t="s">
        <v>150</v>
      </c>
      <c r="D52" s="198" t="s">
        <v>58</v>
      </c>
      <c r="E52" s="195">
        <v>16918.04</v>
      </c>
      <c r="F52" s="199">
        <v>76.11</v>
      </c>
      <c r="G52" s="195">
        <v>12876.32</v>
      </c>
      <c r="H52" s="199">
        <v>4.59</v>
      </c>
      <c r="I52" s="195">
        <v>776.57</v>
      </c>
      <c r="J52" s="199">
        <v>0.16</v>
      </c>
      <c r="K52" s="195">
        <v>26.64</v>
      </c>
      <c r="L52" s="199">
        <v>0</v>
      </c>
      <c r="M52" s="195">
        <v>0</v>
      </c>
      <c r="N52" s="199">
        <v>0</v>
      </c>
      <c r="O52" s="195">
        <v>0</v>
      </c>
      <c r="P52" s="199">
        <v>0.02</v>
      </c>
      <c r="Q52" s="195">
        <v>3.36</v>
      </c>
      <c r="R52" s="199">
        <v>0</v>
      </c>
      <c r="S52" s="195">
        <v>0</v>
      </c>
      <c r="T52" s="199">
        <v>1.82</v>
      </c>
      <c r="U52" s="195">
        <v>308.58999999999997</v>
      </c>
      <c r="V52" s="199">
        <v>0.06</v>
      </c>
      <c r="W52" s="195">
        <v>9.98</v>
      </c>
      <c r="X52" s="199">
        <v>82.76</v>
      </c>
      <c r="Y52" s="195">
        <v>14001.47</v>
      </c>
      <c r="Z52" s="703">
        <v>30919.51</v>
      </c>
      <c r="AA52" s="425">
        <f t="shared" si="0"/>
        <v>1125.1499999999996</v>
      </c>
      <c r="AB52" s="423">
        <f>ROUND((1+F52/100+'Fator Kd'!$E$9)*(1+'Fator Kd'!$E$14)*(1+'Fator Kd'!$E$15),4)</f>
        <v>2.4621</v>
      </c>
      <c r="AC52" s="238"/>
    </row>
    <row r="53" spans="2:29" ht="20.100000000000001" hidden="1" customHeight="1" x14ac:dyDescent="0.2">
      <c r="B53" s="705" t="s">
        <v>391</v>
      </c>
      <c r="C53" s="197" t="s">
        <v>392</v>
      </c>
      <c r="D53" s="198" t="s">
        <v>58</v>
      </c>
      <c r="E53" s="195">
        <v>11984.56</v>
      </c>
      <c r="F53" s="199">
        <v>75.98</v>
      </c>
      <c r="G53" s="195">
        <v>9105.8700000000008</v>
      </c>
      <c r="H53" s="199">
        <v>6.48</v>
      </c>
      <c r="I53" s="195">
        <v>776.57</v>
      </c>
      <c r="J53" s="199">
        <v>0.22</v>
      </c>
      <c r="K53" s="195">
        <v>26.64</v>
      </c>
      <c r="L53" s="199">
        <v>0</v>
      </c>
      <c r="M53" s="195">
        <v>0</v>
      </c>
      <c r="N53" s="199">
        <v>0</v>
      </c>
      <c r="O53" s="195">
        <v>0</v>
      </c>
      <c r="P53" s="199">
        <v>0.03</v>
      </c>
      <c r="Q53" s="195">
        <v>3.82</v>
      </c>
      <c r="R53" s="199">
        <v>0</v>
      </c>
      <c r="S53" s="195">
        <v>0</v>
      </c>
      <c r="T53" s="199">
        <v>2.57</v>
      </c>
      <c r="U53" s="195">
        <v>308.58999999999997</v>
      </c>
      <c r="V53" s="199">
        <v>0.08</v>
      </c>
      <c r="W53" s="195">
        <v>9.98</v>
      </c>
      <c r="X53" s="199">
        <v>85.37</v>
      </c>
      <c r="Y53" s="195">
        <v>10231.469999999999</v>
      </c>
      <c r="Z53" s="703">
        <v>22216.03</v>
      </c>
      <c r="AA53" s="425">
        <f t="shared" si="0"/>
        <v>1125.5999999999985</v>
      </c>
      <c r="AB53" s="423">
        <f>ROUND((1+F53/100+'Fator Kd'!$E$9)*(1+'Fator Kd'!$E$14)*(1+'Fator Kd'!$E$15),4)</f>
        <v>2.4603999999999999</v>
      </c>
      <c r="AC53" s="238"/>
    </row>
    <row r="54" spans="2:29" ht="20.100000000000001" hidden="1" customHeight="1" x14ac:dyDescent="0.2">
      <c r="B54" s="705" t="s">
        <v>168</v>
      </c>
      <c r="C54" s="197" t="s">
        <v>167</v>
      </c>
      <c r="D54" s="198" t="s">
        <v>58</v>
      </c>
      <c r="E54" s="195">
        <v>14394.96</v>
      </c>
      <c r="F54" s="199">
        <v>75.98</v>
      </c>
      <c r="G54" s="195">
        <v>10937.29</v>
      </c>
      <c r="H54" s="199">
        <v>5.39</v>
      </c>
      <c r="I54" s="195">
        <v>776.57</v>
      </c>
      <c r="J54" s="199">
        <v>0.19</v>
      </c>
      <c r="K54" s="195">
        <v>26.64</v>
      </c>
      <c r="L54" s="199">
        <v>0</v>
      </c>
      <c r="M54" s="195">
        <v>0</v>
      </c>
      <c r="N54" s="199">
        <v>0</v>
      </c>
      <c r="O54" s="195">
        <v>0</v>
      </c>
      <c r="P54" s="199">
        <v>0.03</v>
      </c>
      <c r="Q54" s="195">
        <v>3.82</v>
      </c>
      <c r="R54" s="199">
        <v>0</v>
      </c>
      <c r="S54" s="195">
        <v>0</v>
      </c>
      <c r="T54" s="199">
        <v>2.14</v>
      </c>
      <c r="U54" s="195">
        <v>308.58999999999997</v>
      </c>
      <c r="V54" s="199">
        <v>7.0000000000000007E-2</v>
      </c>
      <c r="W54" s="195">
        <v>9.98</v>
      </c>
      <c r="X54" s="199">
        <v>83.8</v>
      </c>
      <c r="Y54" s="195">
        <v>12062.89</v>
      </c>
      <c r="Z54" s="703">
        <v>26457.86</v>
      </c>
      <c r="AA54" s="425">
        <f t="shared" si="0"/>
        <v>1125.5999999999985</v>
      </c>
      <c r="AB54" s="423">
        <f>ROUND((1+F54/100+'Fator Kd'!$E$9)*(1+'Fator Kd'!$E$14)*(1+'Fator Kd'!$E$15),4)</f>
        <v>2.4603999999999999</v>
      </c>
      <c r="AC54" s="238"/>
    </row>
    <row r="55" spans="2:29" ht="20.100000000000001" hidden="1" customHeight="1" x14ac:dyDescent="0.2">
      <c r="B55" s="705" t="s">
        <v>393</v>
      </c>
      <c r="C55" s="197" t="s">
        <v>394</v>
      </c>
      <c r="D55" s="198" t="s">
        <v>58</v>
      </c>
      <c r="E55" s="195">
        <v>16805.36</v>
      </c>
      <c r="F55" s="199">
        <v>75.98</v>
      </c>
      <c r="G55" s="195">
        <v>12768.72</v>
      </c>
      <c r="H55" s="199">
        <v>4.62</v>
      </c>
      <c r="I55" s="195">
        <v>776.57</v>
      </c>
      <c r="J55" s="199">
        <v>0.16</v>
      </c>
      <c r="K55" s="195">
        <v>26.64</v>
      </c>
      <c r="L55" s="199">
        <v>0</v>
      </c>
      <c r="M55" s="195">
        <v>0</v>
      </c>
      <c r="N55" s="199">
        <v>0</v>
      </c>
      <c r="O55" s="195">
        <v>0</v>
      </c>
      <c r="P55" s="199">
        <v>0.02</v>
      </c>
      <c r="Q55" s="195">
        <v>3.82</v>
      </c>
      <c r="R55" s="199">
        <v>0</v>
      </c>
      <c r="S55" s="195">
        <v>0</v>
      </c>
      <c r="T55" s="199">
        <v>1.84</v>
      </c>
      <c r="U55" s="195">
        <v>308.58999999999997</v>
      </c>
      <c r="V55" s="199">
        <v>0.06</v>
      </c>
      <c r="W55" s="195">
        <v>9.98</v>
      </c>
      <c r="X55" s="199">
        <v>82.68</v>
      </c>
      <c r="Y55" s="195">
        <v>13894.32</v>
      </c>
      <c r="Z55" s="703">
        <v>30699.68</v>
      </c>
      <c r="AA55" s="425">
        <f t="shared" si="0"/>
        <v>1125.6000000000004</v>
      </c>
      <c r="AB55" s="423">
        <f>ROUND((1+F55/100+'Fator Kd'!$E$9)*(1+'Fator Kd'!$E$14)*(1+'Fator Kd'!$E$15),4)</f>
        <v>2.4603999999999999</v>
      </c>
      <c r="AC55" s="238"/>
    </row>
    <row r="56" spans="2:29" customFormat="1" ht="15.95" hidden="1" customHeight="1" x14ac:dyDescent="0.2">
      <c r="B56" s="705" t="s">
        <v>609</v>
      </c>
      <c r="C56" s="197" t="s">
        <v>610</v>
      </c>
      <c r="D56" s="198" t="s">
        <v>58</v>
      </c>
      <c r="E56" s="195">
        <v>1917.88</v>
      </c>
      <c r="F56" s="199">
        <v>75.790000000000006</v>
      </c>
      <c r="G56" s="195">
        <v>1453.56</v>
      </c>
      <c r="H56" s="199">
        <v>40.49</v>
      </c>
      <c r="I56" s="195">
        <v>776.57</v>
      </c>
      <c r="J56" s="199">
        <v>1.39</v>
      </c>
      <c r="K56" s="195">
        <v>26.64</v>
      </c>
      <c r="L56" s="199">
        <v>0</v>
      </c>
      <c r="M56" s="195">
        <v>0</v>
      </c>
      <c r="N56" s="199">
        <v>7.76</v>
      </c>
      <c r="O56" s="195">
        <v>148.76</v>
      </c>
      <c r="P56" s="199">
        <v>0.18</v>
      </c>
      <c r="Q56" s="195">
        <v>3.36</v>
      </c>
      <c r="R56" s="199">
        <v>0</v>
      </c>
      <c r="S56" s="195">
        <v>0</v>
      </c>
      <c r="T56" s="199">
        <v>16.09</v>
      </c>
      <c r="U56" s="195">
        <v>308.58999999999997</v>
      </c>
      <c r="V56" s="199">
        <v>0.52</v>
      </c>
      <c r="W56" s="195">
        <v>9.98</v>
      </c>
      <c r="X56" s="199">
        <v>142.21</v>
      </c>
      <c r="Y56" s="195">
        <v>2727.46</v>
      </c>
      <c r="Z56" s="703">
        <v>4645.34</v>
      </c>
      <c r="AA56" s="425">
        <f t="shared" si="0"/>
        <v>1273.9000000000001</v>
      </c>
      <c r="AB56" s="423">
        <f>ROUND((1+F56/100+'Fator Kd'!$E$9)*(1+'Fator Kd'!$E$14)*(1+'Fator Kd'!$E$15),4)</f>
        <v>2.4580000000000002</v>
      </c>
    </row>
    <row r="57" spans="2:29" ht="20.100000000000001" hidden="1" customHeight="1" x14ac:dyDescent="0.2">
      <c r="B57" s="705" t="s">
        <v>395</v>
      </c>
      <c r="C57" s="197" t="s">
        <v>396</v>
      </c>
      <c r="D57" s="198" t="s">
        <v>58</v>
      </c>
      <c r="E57" s="195">
        <v>3381.71</v>
      </c>
      <c r="F57" s="199">
        <v>75.400000000000006</v>
      </c>
      <c r="G57" s="195">
        <v>2549.81</v>
      </c>
      <c r="H57" s="199">
        <v>22.96</v>
      </c>
      <c r="I57" s="195">
        <v>776.57</v>
      </c>
      <c r="J57" s="199">
        <v>0.79</v>
      </c>
      <c r="K57" s="195">
        <v>26.64</v>
      </c>
      <c r="L57" s="199">
        <v>0</v>
      </c>
      <c r="M57" s="195">
        <v>0</v>
      </c>
      <c r="N57" s="199">
        <v>1.8</v>
      </c>
      <c r="O57" s="195">
        <v>60.93</v>
      </c>
      <c r="P57" s="199">
        <v>0.08</v>
      </c>
      <c r="Q57" s="195">
        <v>2.83</v>
      </c>
      <c r="R57" s="199">
        <v>0</v>
      </c>
      <c r="S57" s="195">
        <v>0</v>
      </c>
      <c r="T57" s="199">
        <v>9.1300000000000008</v>
      </c>
      <c r="U57" s="195">
        <v>308.58999999999997</v>
      </c>
      <c r="V57" s="199">
        <v>0.3</v>
      </c>
      <c r="W57" s="195">
        <v>9.98</v>
      </c>
      <c r="X57" s="199">
        <v>110.46</v>
      </c>
      <c r="Y57" s="195">
        <v>3735.35</v>
      </c>
      <c r="Z57" s="703">
        <v>7117.06</v>
      </c>
      <c r="AA57" s="425">
        <f t="shared" si="0"/>
        <v>1185.54</v>
      </c>
      <c r="AB57" s="423">
        <f>ROUND((1+F57/100+'Fator Kd'!$E$9)*(1+'Fator Kd'!$E$14)*(1+'Fator Kd'!$E$15),4)</f>
        <v>2.4529000000000001</v>
      </c>
      <c r="AC57" s="238"/>
    </row>
    <row r="58" spans="2:29" ht="20.100000000000001" hidden="1" customHeight="1" x14ac:dyDescent="0.2">
      <c r="B58" s="705" t="s">
        <v>397</v>
      </c>
      <c r="C58" s="197" t="s">
        <v>398</v>
      </c>
      <c r="D58" s="198" t="s">
        <v>58</v>
      </c>
      <c r="E58" s="195">
        <v>4508.95</v>
      </c>
      <c r="F58" s="199">
        <v>75.400000000000006</v>
      </c>
      <c r="G58" s="195">
        <v>3399.74</v>
      </c>
      <c r="H58" s="199">
        <v>17.22</v>
      </c>
      <c r="I58" s="195">
        <v>776.57</v>
      </c>
      <c r="J58" s="199">
        <v>0.59</v>
      </c>
      <c r="K58" s="195">
        <v>26.64</v>
      </c>
      <c r="L58" s="199">
        <v>0</v>
      </c>
      <c r="M58" s="195">
        <v>0</v>
      </c>
      <c r="N58" s="199">
        <v>0</v>
      </c>
      <c r="O58" s="195">
        <v>0</v>
      </c>
      <c r="P58" s="199">
        <v>0.06</v>
      </c>
      <c r="Q58" s="195">
        <v>2.83</v>
      </c>
      <c r="R58" s="199">
        <v>0</v>
      </c>
      <c r="S58" s="195">
        <v>0</v>
      </c>
      <c r="T58" s="199">
        <v>6.84</v>
      </c>
      <c r="U58" s="195">
        <v>308.58999999999997</v>
      </c>
      <c r="V58" s="199">
        <v>0.22</v>
      </c>
      <c r="W58" s="195">
        <v>9.98</v>
      </c>
      <c r="X58" s="199">
        <v>100.34</v>
      </c>
      <c r="Y58" s="195">
        <v>4524.3599999999997</v>
      </c>
      <c r="Z58" s="703">
        <v>9033.2999999999993</v>
      </c>
      <c r="AA58" s="425">
        <f t="shared" si="0"/>
        <v>1124.6199999999999</v>
      </c>
      <c r="AB58" s="423">
        <f>ROUND((1+F58/100+'Fator Kd'!$E$9)*(1+'Fator Kd'!$E$14)*(1+'Fator Kd'!$E$15),4)</f>
        <v>2.4529000000000001</v>
      </c>
      <c r="AC58" s="238"/>
    </row>
    <row r="59" spans="2:29" ht="20.100000000000001" hidden="1" customHeight="1" x14ac:dyDescent="0.2">
      <c r="B59" s="705" t="s">
        <v>399</v>
      </c>
      <c r="C59" s="197" t="s">
        <v>400</v>
      </c>
      <c r="D59" s="198" t="s">
        <v>58</v>
      </c>
      <c r="E59" s="195">
        <v>8458.7800000000007</v>
      </c>
      <c r="F59" s="199">
        <v>75.400000000000006</v>
      </c>
      <c r="G59" s="195">
        <v>6377.92</v>
      </c>
      <c r="H59" s="199">
        <v>9.18</v>
      </c>
      <c r="I59" s="195">
        <v>776.57</v>
      </c>
      <c r="J59" s="199">
        <v>0.31</v>
      </c>
      <c r="K59" s="195">
        <v>26.64</v>
      </c>
      <c r="L59" s="199">
        <v>0</v>
      </c>
      <c r="M59" s="195">
        <v>0</v>
      </c>
      <c r="N59" s="199">
        <v>0</v>
      </c>
      <c r="O59" s="195">
        <v>0</v>
      </c>
      <c r="P59" s="199">
        <v>0.03</v>
      </c>
      <c r="Q59" s="195">
        <v>2.83</v>
      </c>
      <c r="R59" s="199">
        <v>0</v>
      </c>
      <c r="S59" s="195">
        <v>0</v>
      </c>
      <c r="T59" s="199">
        <v>3.65</v>
      </c>
      <c r="U59" s="195">
        <v>308.58999999999997</v>
      </c>
      <c r="V59" s="199">
        <v>0.12</v>
      </c>
      <c r="W59" s="195">
        <v>9.98</v>
      </c>
      <c r="X59" s="199">
        <v>88.7</v>
      </c>
      <c r="Y59" s="195">
        <v>7502.53</v>
      </c>
      <c r="Z59" s="703">
        <v>15961.31</v>
      </c>
      <c r="AA59" s="425">
        <f t="shared" si="0"/>
        <v>1124.6099999999997</v>
      </c>
      <c r="AB59" s="423">
        <f>ROUND((1+F59/100+'Fator Kd'!$E$9)*(1+'Fator Kd'!$E$14)*(1+'Fator Kd'!$E$15),4)</f>
        <v>2.4529000000000001</v>
      </c>
      <c r="AC59" s="238"/>
    </row>
    <row r="60" spans="2:29" ht="20.100000000000001" hidden="1" customHeight="1" x14ac:dyDescent="0.2">
      <c r="B60" s="705" t="s">
        <v>110</v>
      </c>
      <c r="C60" s="197" t="s">
        <v>109</v>
      </c>
      <c r="D60" s="198" t="s">
        <v>58</v>
      </c>
      <c r="E60" s="195">
        <v>2607.13</v>
      </c>
      <c r="F60" s="714">
        <v>0.7591</v>
      </c>
      <c r="G60" s="715">
        <f>ROUND($E60*F60,2)</f>
        <v>1979.07</v>
      </c>
      <c r="H60" s="714">
        <v>0.29786299999999999</v>
      </c>
      <c r="I60" s="715">
        <f>ROUND($E60*H60,2)</f>
        <v>776.57</v>
      </c>
      <c r="J60" s="714">
        <v>1.1457E-2</v>
      </c>
      <c r="K60" s="715">
        <f>ROUND($E60*J60,2)</f>
        <v>29.87</v>
      </c>
      <c r="L60" s="714">
        <v>0</v>
      </c>
      <c r="M60" s="715">
        <f>ROUND($E60*L60,2)</f>
        <v>0</v>
      </c>
      <c r="N60" s="714">
        <v>4.1200000000000001E-2</v>
      </c>
      <c r="O60" s="715">
        <f>ROUND($E60*N60,2)</f>
        <v>107.41</v>
      </c>
      <c r="P60" s="714">
        <v>1.3232000000000001E-3</v>
      </c>
      <c r="Q60" s="715">
        <f>ROUND($E60*P60,2)</f>
        <v>3.45</v>
      </c>
      <c r="R60" s="714">
        <v>0</v>
      </c>
      <c r="S60" s="715">
        <f>ROUND($E60*R60,2)</f>
        <v>0</v>
      </c>
      <c r="T60" s="714">
        <v>0.118363</v>
      </c>
      <c r="U60" s="715">
        <f>ROUND($E60*T60,2)</f>
        <v>308.58999999999997</v>
      </c>
      <c r="V60" s="714">
        <v>3.8270000000000001E-3</v>
      </c>
      <c r="W60" s="715">
        <f>ROUND($E60*V60,2)</f>
        <v>9.98</v>
      </c>
      <c r="X60" s="714">
        <v>1.2331289999999999</v>
      </c>
      <c r="Y60" s="715">
        <f>ROUND($E60*X60,2)</f>
        <v>3214.93</v>
      </c>
      <c r="Z60" s="715">
        <f>E60+Y60</f>
        <v>5822.0599999999995</v>
      </c>
      <c r="AA60" s="578">
        <f t="shared" si="0"/>
        <v>1235.8599999999999</v>
      </c>
      <c r="AB60" s="712">
        <f>ROUND((1+F60+'Fator Kd'!$E$9)*(1+'Fator Kd'!$E$14)*(1+'Fator Kd'!$E$15),4)</f>
        <v>2.4594999999999998</v>
      </c>
      <c r="AC60" s="238"/>
    </row>
    <row r="61" spans="2:29" ht="20.100000000000001" hidden="1" customHeight="1" x14ac:dyDescent="0.2">
      <c r="B61" s="705" t="s">
        <v>401</v>
      </c>
      <c r="C61" s="197" t="s">
        <v>402</v>
      </c>
      <c r="D61" s="198" t="s">
        <v>58</v>
      </c>
      <c r="E61" s="195">
        <v>12443.57</v>
      </c>
      <c r="F61" s="199">
        <v>75.02</v>
      </c>
      <c r="G61" s="195">
        <v>9335.17</v>
      </c>
      <c r="H61" s="199">
        <v>6.24</v>
      </c>
      <c r="I61" s="195">
        <v>776.57</v>
      </c>
      <c r="J61" s="199">
        <v>0.21</v>
      </c>
      <c r="K61" s="195">
        <v>26.64</v>
      </c>
      <c r="L61" s="199">
        <v>0</v>
      </c>
      <c r="M61" s="195">
        <v>0</v>
      </c>
      <c r="N61" s="199">
        <v>0</v>
      </c>
      <c r="O61" s="195">
        <v>0</v>
      </c>
      <c r="P61" s="199">
        <v>0.02</v>
      </c>
      <c r="Q61" s="195">
        <v>2.5099999999999998</v>
      </c>
      <c r="R61" s="199">
        <v>0</v>
      </c>
      <c r="S61" s="195">
        <v>0</v>
      </c>
      <c r="T61" s="199">
        <v>2.48</v>
      </c>
      <c r="U61" s="195">
        <v>308.58999999999997</v>
      </c>
      <c r="V61" s="199">
        <v>0.08</v>
      </c>
      <c r="W61" s="195">
        <v>9.98</v>
      </c>
      <c r="X61" s="199">
        <v>84.06</v>
      </c>
      <c r="Y61" s="195">
        <v>10459.459999999999</v>
      </c>
      <c r="Z61" s="703">
        <v>22903.03</v>
      </c>
      <c r="AA61" s="425">
        <f t="shared" si="0"/>
        <v>1124.2899999999991</v>
      </c>
      <c r="AB61" s="423">
        <f>ROUND((1+F61/100+'Fator Kd'!$E$9)*(1+'Fator Kd'!$E$14)*(1+'Fator Kd'!$E$15),4)</f>
        <v>2.4479000000000002</v>
      </c>
      <c r="AC61" s="238"/>
    </row>
    <row r="62" spans="2:29" ht="20.100000000000001" hidden="1" customHeight="1" x14ac:dyDescent="0.2">
      <c r="B62" s="705" t="s">
        <v>403</v>
      </c>
      <c r="C62" s="197" t="s">
        <v>404</v>
      </c>
      <c r="D62" s="198" t="s">
        <v>58</v>
      </c>
      <c r="E62" s="195">
        <v>5571.47</v>
      </c>
      <c r="F62" s="199">
        <v>75.37</v>
      </c>
      <c r="G62" s="195">
        <v>4199.22</v>
      </c>
      <c r="H62" s="199">
        <v>13.94</v>
      </c>
      <c r="I62" s="195">
        <v>776.57</v>
      </c>
      <c r="J62" s="199">
        <v>0.48</v>
      </c>
      <c r="K62" s="195">
        <v>26.64</v>
      </c>
      <c r="L62" s="199">
        <v>0</v>
      </c>
      <c r="M62" s="195">
        <v>0</v>
      </c>
      <c r="N62" s="199">
        <v>0</v>
      </c>
      <c r="O62" s="195">
        <v>0</v>
      </c>
      <c r="P62" s="199">
        <v>0.06</v>
      </c>
      <c r="Q62" s="195">
        <v>3.11</v>
      </c>
      <c r="R62" s="199">
        <v>0</v>
      </c>
      <c r="S62" s="195">
        <v>0</v>
      </c>
      <c r="T62" s="199">
        <v>5.54</v>
      </c>
      <c r="U62" s="195">
        <v>308.58999999999997</v>
      </c>
      <c r="V62" s="199">
        <v>0.18</v>
      </c>
      <c r="W62" s="195">
        <v>9.98</v>
      </c>
      <c r="X62" s="199">
        <v>95.56</v>
      </c>
      <c r="Y62" s="195">
        <v>5324.11</v>
      </c>
      <c r="Z62" s="703">
        <v>10895.58</v>
      </c>
      <c r="AA62" s="425">
        <f t="shared" si="0"/>
        <v>1124.8899999999994</v>
      </c>
      <c r="AB62" s="423">
        <f>ROUND((1+F62/100+'Fator Kd'!$E$9)*(1+'Fator Kd'!$E$14)*(1+'Fator Kd'!$E$15),4)</f>
        <v>2.4525000000000001</v>
      </c>
      <c r="AC62" s="238"/>
    </row>
    <row r="63" spans="2:29" ht="20.100000000000001" hidden="1" customHeight="1" x14ac:dyDescent="0.2">
      <c r="B63" s="705" t="s">
        <v>405</v>
      </c>
      <c r="C63" s="197" t="s">
        <v>406</v>
      </c>
      <c r="D63" s="198" t="s">
        <v>58</v>
      </c>
      <c r="E63" s="195">
        <v>7428.63</v>
      </c>
      <c r="F63" s="199">
        <v>75.37</v>
      </c>
      <c r="G63" s="195">
        <v>5598.96</v>
      </c>
      <c r="H63" s="199">
        <v>10.45</v>
      </c>
      <c r="I63" s="195">
        <v>776.57</v>
      </c>
      <c r="J63" s="199">
        <v>0.36</v>
      </c>
      <c r="K63" s="195">
        <v>26.64</v>
      </c>
      <c r="L63" s="199">
        <v>0</v>
      </c>
      <c r="M63" s="195">
        <v>0</v>
      </c>
      <c r="N63" s="199">
        <v>0</v>
      </c>
      <c r="O63" s="195">
        <v>0</v>
      </c>
      <c r="P63" s="199">
        <v>0.04</v>
      </c>
      <c r="Q63" s="195">
        <v>3.11</v>
      </c>
      <c r="R63" s="199">
        <v>0</v>
      </c>
      <c r="S63" s="195">
        <v>0</v>
      </c>
      <c r="T63" s="199">
        <v>4.1500000000000004</v>
      </c>
      <c r="U63" s="195">
        <v>308.58999999999997</v>
      </c>
      <c r="V63" s="199">
        <v>0.13</v>
      </c>
      <c r="W63" s="195">
        <v>9.98</v>
      </c>
      <c r="X63" s="199">
        <v>90.51</v>
      </c>
      <c r="Y63" s="195">
        <v>6723.85</v>
      </c>
      <c r="Z63" s="703">
        <v>14152.48</v>
      </c>
      <c r="AA63" s="425">
        <f t="shared" si="0"/>
        <v>1124.8900000000003</v>
      </c>
      <c r="AB63" s="423">
        <f>ROUND((1+F63/100+'Fator Kd'!$E$9)*(1+'Fator Kd'!$E$14)*(1+'Fator Kd'!$E$15),4)</f>
        <v>2.4525000000000001</v>
      </c>
      <c r="AC63" s="238"/>
    </row>
    <row r="64" spans="2:29" ht="20.100000000000001" hidden="1" customHeight="1" x14ac:dyDescent="0.2">
      <c r="B64" s="705" t="s">
        <v>407</v>
      </c>
      <c r="C64" s="197" t="s">
        <v>408</v>
      </c>
      <c r="D64" s="198" t="s">
        <v>58</v>
      </c>
      <c r="E64" s="195">
        <v>12127.97</v>
      </c>
      <c r="F64" s="199">
        <v>75.37</v>
      </c>
      <c r="G64" s="195">
        <v>9140.85</v>
      </c>
      <c r="H64" s="199">
        <v>6.4</v>
      </c>
      <c r="I64" s="195">
        <v>776.57</v>
      </c>
      <c r="J64" s="199">
        <v>0.22</v>
      </c>
      <c r="K64" s="195">
        <v>26.64</v>
      </c>
      <c r="L64" s="199">
        <v>0</v>
      </c>
      <c r="M64" s="195">
        <v>0</v>
      </c>
      <c r="N64" s="199">
        <v>0</v>
      </c>
      <c r="O64" s="195">
        <v>0</v>
      </c>
      <c r="P64" s="199">
        <v>0.03</v>
      </c>
      <c r="Q64" s="195">
        <v>3.11</v>
      </c>
      <c r="R64" s="199">
        <v>0</v>
      </c>
      <c r="S64" s="195">
        <v>0</v>
      </c>
      <c r="T64" s="199">
        <v>2.54</v>
      </c>
      <c r="U64" s="195">
        <v>308.58999999999997</v>
      </c>
      <c r="V64" s="199">
        <v>0.08</v>
      </c>
      <c r="W64" s="195">
        <v>9.98</v>
      </c>
      <c r="X64" s="199">
        <v>84.65</v>
      </c>
      <c r="Y64" s="195">
        <v>10265.74</v>
      </c>
      <c r="Z64" s="703">
        <v>22393.71</v>
      </c>
      <c r="AA64" s="425">
        <f t="shared" si="0"/>
        <v>1124.8899999999994</v>
      </c>
      <c r="AB64" s="423">
        <f>ROUND((1+F64/100+'Fator Kd'!$E$9)*(1+'Fator Kd'!$E$14)*(1+'Fator Kd'!$E$15),4)</f>
        <v>2.4525000000000001</v>
      </c>
      <c r="AC64" s="238"/>
    </row>
    <row r="65" spans="2:29" ht="20.100000000000001" hidden="1" customHeight="1" x14ac:dyDescent="0.2">
      <c r="B65" s="705" t="s">
        <v>126</v>
      </c>
      <c r="C65" s="197" t="s">
        <v>125</v>
      </c>
      <c r="D65" s="198" t="s">
        <v>58</v>
      </c>
      <c r="E65" s="195">
        <v>2632.13</v>
      </c>
      <c r="F65" s="199">
        <v>75.86</v>
      </c>
      <c r="G65" s="195">
        <v>1996.74</v>
      </c>
      <c r="H65" s="199">
        <v>29.5</v>
      </c>
      <c r="I65" s="195">
        <v>776.57</v>
      </c>
      <c r="J65" s="199">
        <v>1.23</v>
      </c>
      <c r="K65" s="195">
        <v>32.43</v>
      </c>
      <c r="L65" s="199">
        <v>0</v>
      </c>
      <c r="M65" s="195">
        <v>0</v>
      </c>
      <c r="N65" s="199">
        <v>4.0199999999999996</v>
      </c>
      <c r="O65" s="195">
        <v>105.91</v>
      </c>
      <c r="P65" s="199">
        <v>0.15</v>
      </c>
      <c r="Q65" s="195">
        <v>3.87</v>
      </c>
      <c r="R65" s="199">
        <v>0</v>
      </c>
      <c r="S65" s="195">
        <v>0</v>
      </c>
      <c r="T65" s="199">
        <v>11.72</v>
      </c>
      <c r="U65" s="195">
        <v>308.58999999999997</v>
      </c>
      <c r="V65" s="199">
        <v>0.38</v>
      </c>
      <c r="W65" s="195">
        <v>9.98</v>
      </c>
      <c r="X65" s="199">
        <v>122.87</v>
      </c>
      <c r="Y65" s="195">
        <v>3234.08</v>
      </c>
      <c r="Z65" s="703">
        <v>5866.21</v>
      </c>
      <c r="AA65" s="425">
        <f t="shared" si="0"/>
        <v>1237.3399999999999</v>
      </c>
      <c r="AB65" s="423">
        <f>ROUND((1+F65/100+'Fator Kd'!$E$9)*(1+'Fator Kd'!$E$14)*(1+'Fator Kd'!$E$15),4)</f>
        <v>2.4588999999999999</v>
      </c>
      <c r="AC65" s="238"/>
    </row>
    <row r="66" spans="2:29" ht="20.100000000000001" hidden="1" customHeight="1" x14ac:dyDescent="0.2">
      <c r="B66" s="705" t="s">
        <v>99</v>
      </c>
      <c r="C66" s="197" t="s">
        <v>124</v>
      </c>
      <c r="D66" s="198" t="s">
        <v>58</v>
      </c>
      <c r="E66" s="195">
        <v>2275.2800000000002</v>
      </c>
      <c r="F66" s="199">
        <v>75.510000000000005</v>
      </c>
      <c r="G66" s="195">
        <v>1718.06</v>
      </c>
      <c r="H66" s="199">
        <v>34.130000000000003</v>
      </c>
      <c r="I66" s="195">
        <v>776.57</v>
      </c>
      <c r="J66" s="199">
        <v>1.43</v>
      </c>
      <c r="K66" s="195">
        <v>32.43</v>
      </c>
      <c r="L66" s="199">
        <v>0</v>
      </c>
      <c r="M66" s="195">
        <v>0</v>
      </c>
      <c r="N66" s="199">
        <v>5.6</v>
      </c>
      <c r="O66" s="195">
        <v>127.32</v>
      </c>
      <c r="P66" s="199">
        <v>0.12</v>
      </c>
      <c r="Q66" s="195">
        <v>2.82</v>
      </c>
      <c r="R66" s="199">
        <v>0</v>
      </c>
      <c r="S66" s="195">
        <v>0</v>
      </c>
      <c r="T66" s="199">
        <v>13.56</v>
      </c>
      <c r="U66" s="195">
        <v>308.58999999999997</v>
      </c>
      <c r="V66" s="199">
        <v>0.44</v>
      </c>
      <c r="W66" s="195">
        <v>9.98</v>
      </c>
      <c r="X66" s="199">
        <v>130.79</v>
      </c>
      <c r="Y66" s="195">
        <v>2975.77</v>
      </c>
      <c r="Z66" s="703">
        <v>5251.05</v>
      </c>
      <c r="AA66" s="425">
        <f t="shared" si="0"/>
        <v>1257.71</v>
      </c>
      <c r="AB66" s="423">
        <f>ROUND((1+F66/100+'Fator Kd'!$E$9)*(1+'Fator Kd'!$E$14)*(1+'Fator Kd'!$E$15),4)</f>
        <v>2.4542999999999999</v>
      </c>
      <c r="AC66" s="238"/>
    </row>
    <row r="67" spans="2:29" ht="20.100000000000001" hidden="1" customHeight="1" x14ac:dyDescent="0.2">
      <c r="B67" s="705" t="s">
        <v>409</v>
      </c>
      <c r="C67" s="197" t="s">
        <v>410</v>
      </c>
      <c r="D67" s="198" t="s">
        <v>58</v>
      </c>
      <c r="E67" s="195">
        <v>4558.17</v>
      </c>
      <c r="F67" s="199">
        <v>76.05</v>
      </c>
      <c r="G67" s="195">
        <v>3466.49</v>
      </c>
      <c r="H67" s="199">
        <v>17.04</v>
      </c>
      <c r="I67" s="195">
        <v>776.57</v>
      </c>
      <c r="J67" s="199">
        <v>0.57999999999999996</v>
      </c>
      <c r="K67" s="195">
        <v>26.64</v>
      </c>
      <c r="L67" s="199">
        <v>0</v>
      </c>
      <c r="M67" s="195">
        <v>0</v>
      </c>
      <c r="N67" s="199">
        <v>0</v>
      </c>
      <c r="O67" s="195">
        <v>0</v>
      </c>
      <c r="P67" s="199">
        <v>0.09</v>
      </c>
      <c r="Q67" s="195">
        <v>4.29</v>
      </c>
      <c r="R67" s="199">
        <v>0</v>
      </c>
      <c r="S67" s="195">
        <v>0</v>
      </c>
      <c r="T67" s="199">
        <v>6.77</v>
      </c>
      <c r="U67" s="195">
        <v>308.58999999999997</v>
      </c>
      <c r="V67" s="199">
        <v>0.22</v>
      </c>
      <c r="W67" s="195">
        <v>9.98</v>
      </c>
      <c r="X67" s="199">
        <v>100.75</v>
      </c>
      <c r="Y67" s="195">
        <v>4592.5600000000004</v>
      </c>
      <c r="Z67" s="703">
        <v>9150.73</v>
      </c>
      <c r="AA67" s="425">
        <f t="shared" si="0"/>
        <v>1126.0700000000006</v>
      </c>
      <c r="AB67" s="423">
        <f>ROUND((1+F67/100+'Fator Kd'!$E$9)*(1+'Fator Kd'!$E$14)*(1+'Fator Kd'!$E$15),4)</f>
        <v>2.4613</v>
      </c>
      <c r="AC67" s="238"/>
    </row>
    <row r="68" spans="2:29" ht="20.100000000000001" hidden="1" customHeight="1" x14ac:dyDescent="0.2">
      <c r="B68" s="705" t="s">
        <v>411</v>
      </c>
      <c r="C68" s="197" t="s">
        <v>412</v>
      </c>
      <c r="D68" s="198" t="s">
        <v>58</v>
      </c>
      <c r="E68" s="195">
        <v>6077.57</v>
      </c>
      <c r="F68" s="199">
        <v>76.05</v>
      </c>
      <c r="G68" s="195">
        <v>4621.99</v>
      </c>
      <c r="H68" s="199">
        <v>12.78</v>
      </c>
      <c r="I68" s="195">
        <v>776.57</v>
      </c>
      <c r="J68" s="199">
        <v>0.44</v>
      </c>
      <c r="K68" s="195">
        <v>26.64</v>
      </c>
      <c r="L68" s="199">
        <v>0</v>
      </c>
      <c r="M68" s="195">
        <v>0</v>
      </c>
      <c r="N68" s="199">
        <v>0</v>
      </c>
      <c r="O68" s="195">
        <v>0</v>
      </c>
      <c r="P68" s="199">
        <v>7.0000000000000007E-2</v>
      </c>
      <c r="Q68" s="195">
        <v>4.29</v>
      </c>
      <c r="R68" s="199">
        <v>0</v>
      </c>
      <c r="S68" s="195">
        <v>0</v>
      </c>
      <c r="T68" s="199">
        <v>5.08</v>
      </c>
      <c r="U68" s="195">
        <v>308.58999999999997</v>
      </c>
      <c r="V68" s="199">
        <v>0.16</v>
      </c>
      <c r="W68" s="195">
        <v>9.98</v>
      </c>
      <c r="X68" s="199">
        <v>94.58</v>
      </c>
      <c r="Y68" s="195">
        <v>5748.05</v>
      </c>
      <c r="Z68" s="703">
        <v>11825.62</v>
      </c>
      <c r="AA68" s="425">
        <f t="shared" si="0"/>
        <v>1126.0600000000004</v>
      </c>
      <c r="AB68" s="423">
        <f>ROUND((1+F68/100+'Fator Kd'!$E$9)*(1+'Fator Kd'!$E$14)*(1+'Fator Kd'!$E$15),4)</f>
        <v>2.4613</v>
      </c>
      <c r="AC68" s="238"/>
    </row>
    <row r="69" spans="2:29" ht="20.100000000000001" hidden="1" customHeight="1" x14ac:dyDescent="0.2">
      <c r="B69" s="705" t="s">
        <v>413</v>
      </c>
      <c r="C69" s="197" t="s">
        <v>414</v>
      </c>
      <c r="D69" s="198" t="s">
        <v>58</v>
      </c>
      <c r="E69" s="195">
        <v>11759</v>
      </c>
      <c r="F69" s="199">
        <v>76.05</v>
      </c>
      <c r="G69" s="195">
        <v>8942.7199999999993</v>
      </c>
      <c r="H69" s="199">
        <v>6.6</v>
      </c>
      <c r="I69" s="195">
        <v>776.57</v>
      </c>
      <c r="J69" s="199">
        <v>0.23</v>
      </c>
      <c r="K69" s="195">
        <v>26.64</v>
      </c>
      <c r="L69" s="199">
        <v>0</v>
      </c>
      <c r="M69" s="195">
        <v>0</v>
      </c>
      <c r="N69" s="199">
        <v>0</v>
      </c>
      <c r="O69" s="195">
        <v>0</v>
      </c>
      <c r="P69" s="199">
        <v>0.04</v>
      </c>
      <c r="Q69" s="195">
        <v>4.29</v>
      </c>
      <c r="R69" s="199">
        <v>0</v>
      </c>
      <c r="S69" s="195">
        <v>0</v>
      </c>
      <c r="T69" s="199">
        <v>2.62</v>
      </c>
      <c r="U69" s="195">
        <v>308.58999999999997</v>
      </c>
      <c r="V69" s="199">
        <v>0.08</v>
      </c>
      <c r="W69" s="195">
        <v>9.98</v>
      </c>
      <c r="X69" s="199">
        <v>85.63</v>
      </c>
      <c r="Y69" s="195">
        <v>10068.790000000001</v>
      </c>
      <c r="Z69" s="703">
        <v>21827.79</v>
      </c>
      <c r="AA69" s="425">
        <f t="shared" si="0"/>
        <v>1126.0700000000015</v>
      </c>
      <c r="AB69" s="423">
        <f>ROUND((1+F69/100+'Fator Kd'!$E$9)*(1+'Fator Kd'!$E$14)*(1+'Fator Kd'!$E$15),4)</f>
        <v>2.4613</v>
      </c>
      <c r="AC69" s="238"/>
    </row>
    <row r="70" spans="2:29" ht="20.100000000000001" hidden="1" customHeight="1" x14ac:dyDescent="0.2">
      <c r="B70" s="705" t="s">
        <v>415</v>
      </c>
      <c r="C70" s="197" t="s">
        <v>416</v>
      </c>
      <c r="D70" s="198" t="s">
        <v>58</v>
      </c>
      <c r="E70" s="195">
        <v>2421.62</v>
      </c>
      <c r="F70" s="199">
        <v>76.03</v>
      </c>
      <c r="G70" s="195">
        <v>1841.16</v>
      </c>
      <c r="H70" s="199">
        <v>32.07</v>
      </c>
      <c r="I70" s="195">
        <v>776.57</v>
      </c>
      <c r="J70" s="199">
        <v>1.1000000000000001</v>
      </c>
      <c r="K70" s="195">
        <v>26.64</v>
      </c>
      <c r="L70" s="199">
        <v>0</v>
      </c>
      <c r="M70" s="195">
        <v>0</v>
      </c>
      <c r="N70" s="199">
        <v>4.8899999999999997</v>
      </c>
      <c r="O70" s="195">
        <v>118.54</v>
      </c>
      <c r="P70" s="199">
        <v>0.17</v>
      </c>
      <c r="Q70" s="195">
        <v>4.1399999999999997</v>
      </c>
      <c r="R70" s="199">
        <v>0</v>
      </c>
      <c r="S70" s="195">
        <v>0</v>
      </c>
      <c r="T70" s="199">
        <v>12.74</v>
      </c>
      <c r="U70" s="195">
        <v>308.58999999999997</v>
      </c>
      <c r="V70" s="199">
        <v>0.41</v>
      </c>
      <c r="W70" s="195">
        <v>9.98</v>
      </c>
      <c r="X70" s="199">
        <v>127.42</v>
      </c>
      <c r="Y70" s="195">
        <v>3085.62</v>
      </c>
      <c r="Z70" s="703">
        <v>5507.24</v>
      </c>
      <c r="AA70" s="425">
        <f t="shared" si="0"/>
        <v>1244.4599999999998</v>
      </c>
      <c r="AB70" s="423">
        <f>ROUND((1+F70/100+'Fator Kd'!$E$9)*(1+'Fator Kd'!$E$14)*(1+'Fator Kd'!$E$15),4)</f>
        <v>2.4611000000000001</v>
      </c>
      <c r="AC70" s="238"/>
    </row>
    <row r="71" spans="2:29" ht="20.100000000000001" hidden="1" customHeight="1" x14ac:dyDescent="0.2">
      <c r="B71" s="705" t="s">
        <v>417</v>
      </c>
      <c r="C71" s="197" t="s">
        <v>418</v>
      </c>
      <c r="D71" s="198" t="s">
        <v>58</v>
      </c>
      <c r="E71" s="195">
        <v>3228.83</v>
      </c>
      <c r="F71" s="199">
        <v>76.03</v>
      </c>
      <c r="G71" s="195">
        <v>2454.88</v>
      </c>
      <c r="H71" s="199">
        <v>24.05</v>
      </c>
      <c r="I71" s="195">
        <v>776.57</v>
      </c>
      <c r="J71" s="199">
        <v>0.83</v>
      </c>
      <c r="K71" s="195">
        <v>26.64</v>
      </c>
      <c r="L71" s="199">
        <v>0</v>
      </c>
      <c r="M71" s="195">
        <v>0</v>
      </c>
      <c r="N71" s="199">
        <v>2.17</v>
      </c>
      <c r="O71" s="195">
        <v>70.099999999999994</v>
      </c>
      <c r="P71" s="199">
        <v>0.13</v>
      </c>
      <c r="Q71" s="195">
        <v>4.1399999999999997</v>
      </c>
      <c r="R71" s="199">
        <v>0</v>
      </c>
      <c r="S71" s="195">
        <v>0</v>
      </c>
      <c r="T71" s="199">
        <v>9.56</v>
      </c>
      <c r="U71" s="195">
        <v>308.58999999999997</v>
      </c>
      <c r="V71" s="199">
        <v>0.31</v>
      </c>
      <c r="W71" s="195">
        <v>9.98</v>
      </c>
      <c r="X71" s="199">
        <v>113.07</v>
      </c>
      <c r="Y71" s="195">
        <v>3650.9</v>
      </c>
      <c r="Z71" s="703">
        <v>6879.73</v>
      </c>
      <c r="AA71" s="425">
        <f t="shared" si="0"/>
        <v>1196.02</v>
      </c>
      <c r="AB71" s="423">
        <f>ROUND((1+F71/100+'Fator Kd'!$E$9)*(1+'Fator Kd'!$E$14)*(1+'Fator Kd'!$E$15),4)</f>
        <v>2.4611000000000001</v>
      </c>
      <c r="AC71" s="238"/>
    </row>
    <row r="72" spans="2:29" ht="20.100000000000001" hidden="1" customHeight="1" x14ac:dyDescent="0.2">
      <c r="B72" s="705" t="s">
        <v>419</v>
      </c>
      <c r="C72" s="197" t="s">
        <v>420</v>
      </c>
      <c r="D72" s="198" t="s">
        <v>58</v>
      </c>
      <c r="E72" s="195">
        <v>4110.7299999999996</v>
      </c>
      <c r="F72" s="199">
        <v>76.03</v>
      </c>
      <c r="G72" s="195">
        <v>3125.39</v>
      </c>
      <c r="H72" s="199">
        <v>18.89</v>
      </c>
      <c r="I72" s="195">
        <v>776.57</v>
      </c>
      <c r="J72" s="199">
        <v>0.65</v>
      </c>
      <c r="K72" s="195">
        <v>26.64</v>
      </c>
      <c r="L72" s="199">
        <v>0</v>
      </c>
      <c r="M72" s="195">
        <v>0</v>
      </c>
      <c r="N72" s="199">
        <v>0.42</v>
      </c>
      <c r="O72" s="195">
        <v>17.190000000000001</v>
      </c>
      <c r="P72" s="199">
        <v>0.1</v>
      </c>
      <c r="Q72" s="195">
        <v>4.1399999999999997</v>
      </c>
      <c r="R72" s="199">
        <v>0</v>
      </c>
      <c r="S72" s="195">
        <v>0</v>
      </c>
      <c r="T72" s="199">
        <v>7.51</v>
      </c>
      <c r="U72" s="195">
        <v>308.58999999999997</v>
      </c>
      <c r="V72" s="199">
        <v>0.24</v>
      </c>
      <c r="W72" s="195">
        <v>9.98</v>
      </c>
      <c r="X72" s="199">
        <v>103.84</v>
      </c>
      <c r="Y72" s="195">
        <v>4268.5</v>
      </c>
      <c r="Z72" s="703">
        <v>8379.23</v>
      </c>
      <c r="AA72" s="425">
        <f t="shared" si="0"/>
        <v>1143.1100000000001</v>
      </c>
      <c r="AB72" s="423">
        <f>ROUND((1+F72/100+'Fator Kd'!$E$9)*(1+'Fator Kd'!$E$14)*(1+'Fator Kd'!$E$15),4)</f>
        <v>2.4611000000000001</v>
      </c>
      <c r="AC72" s="238"/>
    </row>
    <row r="73" spans="2:29" ht="20.100000000000001" hidden="1" customHeight="1" x14ac:dyDescent="0.2">
      <c r="B73" s="705" t="s">
        <v>94</v>
      </c>
      <c r="C73" s="197" t="s">
        <v>59</v>
      </c>
      <c r="D73" s="198" t="s">
        <v>58</v>
      </c>
      <c r="E73" s="195">
        <v>3036.94</v>
      </c>
      <c r="F73" s="199">
        <v>76.099999999999994</v>
      </c>
      <c r="G73" s="195">
        <v>2311.11</v>
      </c>
      <c r="H73" s="199">
        <v>25.57</v>
      </c>
      <c r="I73" s="195">
        <v>776.57</v>
      </c>
      <c r="J73" s="199">
        <v>0</v>
      </c>
      <c r="K73" s="195">
        <v>0</v>
      </c>
      <c r="L73" s="199">
        <v>0</v>
      </c>
      <c r="M73" s="195">
        <v>0</v>
      </c>
      <c r="N73" s="199">
        <v>2.69</v>
      </c>
      <c r="O73" s="195">
        <v>81.62</v>
      </c>
      <c r="P73" s="199">
        <v>0.12</v>
      </c>
      <c r="Q73" s="195">
        <v>3.75</v>
      </c>
      <c r="R73" s="199">
        <v>0</v>
      </c>
      <c r="S73" s="195">
        <v>0</v>
      </c>
      <c r="T73" s="199">
        <v>10.16</v>
      </c>
      <c r="U73" s="195">
        <v>308.58999999999997</v>
      </c>
      <c r="V73" s="199">
        <v>0.33</v>
      </c>
      <c r="W73" s="195">
        <v>9.98</v>
      </c>
      <c r="X73" s="199">
        <v>114.97</v>
      </c>
      <c r="Y73" s="195">
        <v>3491.62</v>
      </c>
      <c r="Z73" s="703">
        <v>6528.55</v>
      </c>
      <c r="AA73" s="425">
        <f t="shared" si="0"/>
        <v>1180.5099999999998</v>
      </c>
      <c r="AB73" s="423">
        <f>ROUND((1+F73/100+'Fator Kd'!$E$9)*(1+'Fator Kd'!$E$14)*(1+'Fator Kd'!$E$15),4)</f>
        <v>2.4620000000000002</v>
      </c>
      <c r="AC73" s="238"/>
    </row>
    <row r="74" spans="2:29" ht="20.100000000000001" hidden="1" customHeight="1" x14ac:dyDescent="0.2">
      <c r="B74" s="705" t="s">
        <v>151</v>
      </c>
      <c r="C74" s="197" t="s">
        <v>152</v>
      </c>
      <c r="D74" s="198" t="s">
        <v>58</v>
      </c>
      <c r="E74" s="195">
        <v>2312.5500000000002</v>
      </c>
      <c r="F74" s="199">
        <v>75.58</v>
      </c>
      <c r="G74" s="195">
        <v>1747.83</v>
      </c>
      <c r="H74" s="199">
        <v>33.58</v>
      </c>
      <c r="I74" s="195">
        <v>776.57</v>
      </c>
      <c r="J74" s="199">
        <v>1.29</v>
      </c>
      <c r="K74" s="195">
        <v>29.87</v>
      </c>
      <c r="L74" s="199">
        <v>0</v>
      </c>
      <c r="M74" s="195">
        <v>0</v>
      </c>
      <c r="N74" s="199">
        <v>5.41</v>
      </c>
      <c r="O74" s="195">
        <v>125.08</v>
      </c>
      <c r="P74" s="199">
        <v>0.15</v>
      </c>
      <c r="Q74" s="195">
        <v>3.38</v>
      </c>
      <c r="R74" s="199">
        <v>0</v>
      </c>
      <c r="S74" s="195">
        <v>0</v>
      </c>
      <c r="T74" s="199">
        <v>13.34</v>
      </c>
      <c r="U74" s="195">
        <v>308.58999999999997</v>
      </c>
      <c r="V74" s="199">
        <v>0.43</v>
      </c>
      <c r="W74" s="195">
        <v>9.98</v>
      </c>
      <c r="X74" s="199">
        <v>129.78</v>
      </c>
      <c r="Y74" s="195">
        <v>3001.3</v>
      </c>
      <c r="Z74" s="703">
        <v>5313.85</v>
      </c>
      <c r="AA74" s="425">
        <f t="shared" ref="AA74:AA108" si="1">Y74-G74</f>
        <v>1253.4700000000003</v>
      </c>
      <c r="AB74" s="423">
        <f>ROUND((1+F74/100+'Fator Kd'!$E$9)*(1+'Fator Kd'!$E$14)*(1+'Fator Kd'!$E$15),4)</f>
        <v>2.4552</v>
      </c>
      <c r="AC74" s="238"/>
    </row>
    <row r="75" spans="2:29" ht="20.100000000000001" hidden="1" customHeight="1" x14ac:dyDescent="0.2">
      <c r="B75" s="705" t="s">
        <v>101</v>
      </c>
      <c r="C75" s="197" t="s">
        <v>153</v>
      </c>
      <c r="D75" s="198" t="s">
        <v>58</v>
      </c>
      <c r="E75" s="195">
        <v>3109.33</v>
      </c>
      <c r="F75" s="199">
        <v>76.08</v>
      </c>
      <c r="G75" s="195">
        <v>2365.58</v>
      </c>
      <c r="H75" s="199">
        <v>24.98</v>
      </c>
      <c r="I75" s="195">
        <v>776.57</v>
      </c>
      <c r="J75" s="199">
        <v>0.96</v>
      </c>
      <c r="K75" s="195">
        <v>29.87</v>
      </c>
      <c r="L75" s="199">
        <v>0</v>
      </c>
      <c r="M75" s="195">
        <v>0</v>
      </c>
      <c r="N75" s="199">
        <v>2.4900000000000002</v>
      </c>
      <c r="O75" s="195">
        <v>77.27</v>
      </c>
      <c r="P75" s="199">
        <v>0.11</v>
      </c>
      <c r="Q75" s="195">
        <v>3.53</v>
      </c>
      <c r="R75" s="199">
        <v>0</v>
      </c>
      <c r="S75" s="195">
        <v>0</v>
      </c>
      <c r="T75" s="199">
        <v>9.92</v>
      </c>
      <c r="U75" s="195">
        <v>308.58999999999997</v>
      </c>
      <c r="V75" s="199">
        <v>0.32</v>
      </c>
      <c r="W75" s="195">
        <v>9.98</v>
      </c>
      <c r="X75" s="199">
        <v>114.86</v>
      </c>
      <c r="Y75" s="195">
        <v>3571.39</v>
      </c>
      <c r="Z75" s="703">
        <v>6680.71</v>
      </c>
      <c r="AA75" s="425">
        <f t="shared" si="1"/>
        <v>1205.81</v>
      </c>
      <c r="AB75" s="423">
        <f>ROUND((1+F75/100+'Fator Kd'!$E$9)*(1+'Fator Kd'!$E$14)*(1+'Fator Kd'!$E$15),4)</f>
        <v>2.4617</v>
      </c>
      <c r="AC75" s="238"/>
    </row>
    <row r="76" spans="2:29" ht="20.100000000000001" customHeight="1" x14ac:dyDescent="0.2">
      <c r="B76" s="420" t="s">
        <v>93</v>
      </c>
      <c r="C76" s="378" t="s">
        <v>659</v>
      </c>
      <c r="D76" s="377" t="s">
        <v>58</v>
      </c>
      <c r="E76" s="713">
        <v>3396.84</v>
      </c>
      <c r="F76" s="380">
        <v>0.75999700000000003</v>
      </c>
      <c r="G76" s="379">
        <f>ROUND($E76*F76,2)</f>
        <v>2581.59</v>
      </c>
      <c r="H76" s="380">
        <v>0.22861500000000001</v>
      </c>
      <c r="I76" s="379">
        <f>ROUND($E76*H76,2)</f>
        <v>776.57</v>
      </c>
      <c r="J76" s="380">
        <v>8.7930000000000005E-3</v>
      </c>
      <c r="K76" s="379">
        <f>ROUND($E76*J76,2)</f>
        <v>29.87</v>
      </c>
      <c r="L76" s="380">
        <v>0</v>
      </c>
      <c r="M76" s="379">
        <f>ROUND($E76*L76,2)</f>
        <v>0</v>
      </c>
      <c r="N76" s="380">
        <v>1.7669000000000001E-2</v>
      </c>
      <c r="O76" s="379">
        <f>ROUND($E76*N76,2)</f>
        <v>60.02</v>
      </c>
      <c r="P76" s="380">
        <v>1.248E-3</v>
      </c>
      <c r="Q76" s="379">
        <f>ROUND($E76*P76,2)</f>
        <v>4.24</v>
      </c>
      <c r="R76" s="380">
        <v>0</v>
      </c>
      <c r="S76" s="379">
        <f>ROUND($E76*R76,2)</f>
        <v>0</v>
      </c>
      <c r="T76" s="380">
        <v>9.0845999999999996E-2</v>
      </c>
      <c r="U76" s="379">
        <f>ROUND($E76*T76,2)</f>
        <v>308.58999999999997</v>
      </c>
      <c r="V76" s="380">
        <v>2.9380000000000001E-3</v>
      </c>
      <c r="W76" s="379">
        <f>ROUND($E76*V76,2)</f>
        <v>9.98</v>
      </c>
      <c r="X76" s="380">
        <v>1.1101099999999999</v>
      </c>
      <c r="Y76" s="379">
        <f>ROUND($E76*X76,2)</f>
        <v>3770.87</v>
      </c>
      <c r="Z76" s="379">
        <f>E76+Y76-0.01</f>
        <v>7167.7</v>
      </c>
      <c r="AA76" s="367">
        <f t="shared" si="1"/>
        <v>1189.2799999999997</v>
      </c>
      <c r="AB76" s="419">
        <f>ROUND((1+F76+'Fator Kd'!$E$9)*(1+'Fator Kd'!$E$14)*(1+'Fator Kd'!$E$15),4)</f>
        <v>2.4607000000000001</v>
      </c>
      <c r="AC76" s="238"/>
    </row>
    <row r="77" spans="2:29" ht="20.100000000000001" hidden="1" customHeight="1" x14ac:dyDescent="0.2">
      <c r="B77" s="705" t="s">
        <v>154</v>
      </c>
      <c r="C77" s="197" t="s">
        <v>155</v>
      </c>
      <c r="D77" s="198" t="s">
        <v>58</v>
      </c>
      <c r="E77" s="195">
        <v>4601.83</v>
      </c>
      <c r="F77" s="199">
        <v>76.22</v>
      </c>
      <c r="G77" s="195">
        <v>3507.51</v>
      </c>
      <c r="H77" s="199">
        <v>16.88</v>
      </c>
      <c r="I77" s="195">
        <v>776.57</v>
      </c>
      <c r="J77" s="199">
        <v>0.65</v>
      </c>
      <c r="K77" s="195">
        <v>29.87</v>
      </c>
      <c r="L77" s="199">
        <v>0</v>
      </c>
      <c r="M77" s="195">
        <v>0</v>
      </c>
      <c r="N77" s="199">
        <v>0</v>
      </c>
      <c r="O77" s="195">
        <v>0</v>
      </c>
      <c r="P77" s="199">
        <v>0.09</v>
      </c>
      <c r="Q77" s="195">
        <v>4.2699999999999996</v>
      </c>
      <c r="R77" s="199">
        <v>0</v>
      </c>
      <c r="S77" s="195">
        <v>0</v>
      </c>
      <c r="T77" s="199">
        <v>6.71</v>
      </c>
      <c r="U77" s="195">
        <v>308.58999999999997</v>
      </c>
      <c r="V77" s="199">
        <v>0.22</v>
      </c>
      <c r="W77" s="195">
        <v>9.98</v>
      </c>
      <c r="X77" s="199">
        <v>100.76</v>
      </c>
      <c r="Y77" s="195">
        <v>4636.79</v>
      </c>
      <c r="Z77" s="703">
        <v>9238.6200000000008</v>
      </c>
      <c r="AA77" s="425">
        <f t="shared" si="1"/>
        <v>1129.2799999999997</v>
      </c>
      <c r="AB77" s="423">
        <f>ROUND((1+F77/100+'Fator Kd'!$E$9)*(1+'Fator Kd'!$E$14)*(1+'Fator Kd'!$E$15),4)</f>
        <v>2.4636</v>
      </c>
      <c r="AC77" s="238"/>
    </row>
    <row r="78" spans="2:29" ht="20.100000000000001" hidden="1" customHeight="1" x14ac:dyDescent="0.2">
      <c r="B78" s="705" t="s">
        <v>156</v>
      </c>
      <c r="C78" s="197" t="s">
        <v>157</v>
      </c>
      <c r="D78" s="198" t="s">
        <v>58</v>
      </c>
      <c r="E78" s="195">
        <v>3003.73</v>
      </c>
      <c r="F78" s="199">
        <v>75.42</v>
      </c>
      <c r="G78" s="195">
        <v>2265.42</v>
      </c>
      <c r="H78" s="199">
        <v>25.85</v>
      </c>
      <c r="I78" s="195">
        <v>776.57</v>
      </c>
      <c r="J78" s="199">
        <v>0.99</v>
      </c>
      <c r="K78" s="195">
        <v>29.87</v>
      </c>
      <c r="L78" s="199">
        <v>0</v>
      </c>
      <c r="M78" s="195">
        <v>0</v>
      </c>
      <c r="N78" s="199">
        <v>2.78</v>
      </c>
      <c r="O78" s="195">
        <v>83.61</v>
      </c>
      <c r="P78" s="199">
        <v>0.09</v>
      </c>
      <c r="Q78" s="195">
        <v>2.65</v>
      </c>
      <c r="R78" s="199">
        <v>0</v>
      </c>
      <c r="S78" s="195">
        <v>0</v>
      </c>
      <c r="T78" s="199">
        <v>10.27</v>
      </c>
      <c r="U78" s="195">
        <v>308.58999999999997</v>
      </c>
      <c r="V78" s="199">
        <v>0.33</v>
      </c>
      <c r="W78" s="195">
        <v>9.98</v>
      </c>
      <c r="X78" s="199">
        <v>115.75</v>
      </c>
      <c r="Y78" s="195">
        <v>3476.68</v>
      </c>
      <c r="Z78" s="703">
        <v>6480.41</v>
      </c>
      <c r="AA78" s="425">
        <f t="shared" si="1"/>
        <v>1211.2599999999998</v>
      </c>
      <c r="AB78" s="423">
        <f>ROUND((1+F78/100+'Fator Kd'!$E$9)*(1+'Fator Kd'!$E$14)*(1+'Fator Kd'!$E$15),4)</f>
        <v>2.4531000000000001</v>
      </c>
      <c r="AC78" s="238"/>
    </row>
    <row r="79" spans="2:29" ht="20.100000000000001" customHeight="1" x14ac:dyDescent="0.2">
      <c r="B79" s="420" t="s">
        <v>112</v>
      </c>
      <c r="C79" s="378" t="s">
        <v>111</v>
      </c>
      <c r="D79" s="377" t="s">
        <v>58</v>
      </c>
      <c r="E79" s="713">
        <v>2701.65</v>
      </c>
      <c r="F79" s="380">
        <v>0.75900000000000001</v>
      </c>
      <c r="G79" s="379">
        <f>ROUND($E79*F79,2)</f>
        <v>2050.5500000000002</v>
      </c>
      <c r="H79" s="380">
        <v>0.28744199999999998</v>
      </c>
      <c r="I79" s="379">
        <f>ROUND($E79*H79,2)</f>
        <v>776.57</v>
      </c>
      <c r="J79" s="380">
        <v>1.1056E-2</v>
      </c>
      <c r="K79" s="379">
        <f>ROUND($E79*J79,2)</f>
        <v>29.87</v>
      </c>
      <c r="L79" s="380">
        <v>0</v>
      </c>
      <c r="M79" s="379">
        <f>ROUND($E79*L79,2)</f>
        <v>0</v>
      </c>
      <c r="N79" s="380">
        <v>3.7654E-2</v>
      </c>
      <c r="O79" s="379">
        <f>ROUND($E79*N79,2)</f>
        <v>101.73</v>
      </c>
      <c r="P79" s="380">
        <v>1.4170000000000001E-3</v>
      </c>
      <c r="Q79" s="379">
        <f>ROUND($E79*P79,2)</f>
        <v>3.83</v>
      </c>
      <c r="R79" s="380">
        <v>0</v>
      </c>
      <c r="S79" s="379">
        <f>ROUND($E79*R79,2)</f>
        <v>0</v>
      </c>
      <c r="T79" s="380">
        <v>0.114222</v>
      </c>
      <c r="U79" s="379">
        <f>ROUND($E79*T79,2)</f>
        <v>308.58999999999997</v>
      </c>
      <c r="V79" s="380">
        <v>3.6939999999999998E-3</v>
      </c>
      <c r="W79" s="379">
        <f>ROUND($E79*V79,2)</f>
        <v>9.98</v>
      </c>
      <c r="X79" s="380">
        <v>1.2144870000000001</v>
      </c>
      <c r="Y79" s="379">
        <f>ROUND($E79*X79,2)</f>
        <v>3281.12</v>
      </c>
      <c r="Z79" s="379">
        <f>E79+Y79</f>
        <v>5982.77</v>
      </c>
      <c r="AA79" s="367">
        <f t="shared" si="1"/>
        <v>1230.5699999999997</v>
      </c>
      <c r="AB79" s="419">
        <f>ROUND((1+F79+'Fator Kd'!$E$9)*(1+'Fator Kd'!$E$14)*(1+'Fator Kd'!$E$15),4)</f>
        <v>2.4594</v>
      </c>
      <c r="AC79" s="238"/>
    </row>
    <row r="80" spans="2:29" ht="20.100000000000001" hidden="1" customHeight="1" x14ac:dyDescent="0.2">
      <c r="B80" s="705" t="s">
        <v>421</v>
      </c>
      <c r="C80" s="197" t="s">
        <v>422</v>
      </c>
      <c r="D80" s="198" t="s">
        <v>58</v>
      </c>
      <c r="E80" s="195">
        <v>2853.55</v>
      </c>
      <c r="F80" s="199">
        <v>75.97</v>
      </c>
      <c r="G80" s="195">
        <v>2167.84</v>
      </c>
      <c r="H80" s="199">
        <v>27.21</v>
      </c>
      <c r="I80" s="195">
        <v>776.57</v>
      </c>
      <c r="J80" s="199">
        <v>0</v>
      </c>
      <c r="K80" s="195">
        <v>0</v>
      </c>
      <c r="L80" s="199">
        <v>0</v>
      </c>
      <c r="M80" s="195">
        <v>0</v>
      </c>
      <c r="N80" s="199">
        <v>3.25</v>
      </c>
      <c r="O80" s="195">
        <v>92.62</v>
      </c>
      <c r="P80" s="199">
        <v>0.14000000000000001</v>
      </c>
      <c r="Q80" s="195">
        <v>3.92</v>
      </c>
      <c r="R80" s="199">
        <v>0</v>
      </c>
      <c r="S80" s="195">
        <v>0</v>
      </c>
      <c r="T80" s="199">
        <v>10.81</v>
      </c>
      <c r="U80" s="195">
        <v>308.58999999999997</v>
      </c>
      <c r="V80" s="199">
        <v>0.35</v>
      </c>
      <c r="W80" s="195">
        <v>9.98</v>
      </c>
      <c r="X80" s="199">
        <v>117.73</v>
      </c>
      <c r="Y80" s="195">
        <v>3359.52</v>
      </c>
      <c r="Z80" s="703">
        <v>6213.07</v>
      </c>
      <c r="AA80" s="425">
        <f t="shared" si="1"/>
        <v>1191.6799999999998</v>
      </c>
      <c r="AB80" s="423">
        <f>ROUND((1+F80/100+'Fator Kd'!$E$9)*(1+'Fator Kd'!$E$14)*(1+'Fator Kd'!$E$15),4)</f>
        <v>2.4603000000000002</v>
      </c>
      <c r="AC80" s="238"/>
    </row>
    <row r="81" spans="2:29" ht="20.100000000000001" hidden="1" customHeight="1" x14ac:dyDescent="0.2">
      <c r="B81" s="705" t="s">
        <v>423</v>
      </c>
      <c r="C81" s="197" t="s">
        <v>424</v>
      </c>
      <c r="D81" s="198" t="s">
        <v>58</v>
      </c>
      <c r="E81" s="195">
        <v>3804.73</v>
      </c>
      <c r="F81" s="199">
        <v>75.97</v>
      </c>
      <c r="G81" s="195">
        <v>2890.45</v>
      </c>
      <c r="H81" s="199">
        <v>20.41</v>
      </c>
      <c r="I81" s="195">
        <v>776.57</v>
      </c>
      <c r="J81" s="199">
        <v>0</v>
      </c>
      <c r="K81" s="195">
        <v>0</v>
      </c>
      <c r="L81" s="199">
        <v>0</v>
      </c>
      <c r="M81" s="195">
        <v>0</v>
      </c>
      <c r="N81" s="199">
        <v>0.93</v>
      </c>
      <c r="O81" s="195">
        <v>35.549999999999997</v>
      </c>
      <c r="P81" s="199">
        <v>0.1</v>
      </c>
      <c r="Q81" s="195">
        <v>3.92</v>
      </c>
      <c r="R81" s="199">
        <v>0</v>
      </c>
      <c r="S81" s="195">
        <v>0</v>
      </c>
      <c r="T81" s="199">
        <v>8.11</v>
      </c>
      <c r="U81" s="195">
        <v>308.58999999999997</v>
      </c>
      <c r="V81" s="199">
        <v>0.26</v>
      </c>
      <c r="W81" s="195">
        <v>9.98</v>
      </c>
      <c r="X81" s="199">
        <v>105.79</v>
      </c>
      <c r="Y81" s="195">
        <v>4025.07</v>
      </c>
      <c r="Z81" s="703">
        <v>7829.8</v>
      </c>
      <c r="AA81" s="425">
        <f t="shared" si="1"/>
        <v>1134.6200000000003</v>
      </c>
      <c r="AB81" s="423">
        <f>ROUND((1+F81/100+'Fator Kd'!$E$9)*(1+'Fator Kd'!$E$14)*(1+'Fator Kd'!$E$15),4)</f>
        <v>2.4603000000000002</v>
      </c>
      <c r="AC81" s="238"/>
    </row>
    <row r="82" spans="2:29" ht="20.100000000000001" hidden="1" customHeight="1" x14ac:dyDescent="0.2">
      <c r="B82" s="705" t="s">
        <v>425</v>
      </c>
      <c r="C82" s="197" t="s">
        <v>426</v>
      </c>
      <c r="D82" s="198" t="s">
        <v>58</v>
      </c>
      <c r="E82" s="195">
        <v>6123.76</v>
      </c>
      <c r="F82" s="199">
        <v>75.97</v>
      </c>
      <c r="G82" s="195">
        <v>4652.22</v>
      </c>
      <c r="H82" s="199">
        <v>12.68</v>
      </c>
      <c r="I82" s="195">
        <v>776.57</v>
      </c>
      <c r="J82" s="199">
        <v>0</v>
      </c>
      <c r="K82" s="195">
        <v>0</v>
      </c>
      <c r="L82" s="199">
        <v>0</v>
      </c>
      <c r="M82" s="195">
        <v>0</v>
      </c>
      <c r="N82" s="199">
        <v>0</v>
      </c>
      <c r="O82" s="195">
        <v>0</v>
      </c>
      <c r="P82" s="199">
        <v>0.06</v>
      </c>
      <c r="Q82" s="195">
        <v>3.92</v>
      </c>
      <c r="R82" s="199">
        <v>0</v>
      </c>
      <c r="S82" s="195">
        <v>0</v>
      </c>
      <c r="T82" s="199">
        <v>5.04</v>
      </c>
      <c r="U82" s="195">
        <v>308.58999999999997</v>
      </c>
      <c r="V82" s="199">
        <v>0.16</v>
      </c>
      <c r="W82" s="195">
        <v>9.98</v>
      </c>
      <c r="X82" s="199">
        <v>93.92</v>
      </c>
      <c r="Y82" s="195">
        <v>5751.28</v>
      </c>
      <c r="Z82" s="703">
        <v>11875.05</v>
      </c>
      <c r="AA82" s="425">
        <f t="shared" si="1"/>
        <v>1099.0599999999995</v>
      </c>
      <c r="AB82" s="423">
        <f>ROUND((1+F82/100+'Fator Kd'!$E$9)*(1+'Fator Kd'!$E$14)*(1+'Fator Kd'!$E$15),4)</f>
        <v>2.4603000000000002</v>
      </c>
      <c r="AC82" s="238"/>
    </row>
    <row r="83" spans="2:29" ht="20.100000000000001" hidden="1" customHeight="1" x14ac:dyDescent="0.2">
      <c r="B83" s="705" t="s">
        <v>427</v>
      </c>
      <c r="C83" s="197" t="s">
        <v>428</v>
      </c>
      <c r="D83" s="198" t="s">
        <v>58</v>
      </c>
      <c r="E83" s="195">
        <v>3695.94</v>
      </c>
      <c r="F83" s="199">
        <v>75.569999999999993</v>
      </c>
      <c r="G83" s="195">
        <v>2793.02</v>
      </c>
      <c r="H83" s="199">
        <v>21.01</v>
      </c>
      <c r="I83" s="195">
        <v>776.57</v>
      </c>
      <c r="J83" s="199">
        <v>0</v>
      </c>
      <c r="K83" s="195">
        <v>0</v>
      </c>
      <c r="L83" s="199">
        <v>0</v>
      </c>
      <c r="M83" s="195">
        <v>0</v>
      </c>
      <c r="N83" s="199">
        <v>1.1399999999999999</v>
      </c>
      <c r="O83" s="195">
        <v>42.08</v>
      </c>
      <c r="P83" s="199">
        <v>7.0000000000000007E-2</v>
      </c>
      <c r="Q83" s="195">
        <v>2.67</v>
      </c>
      <c r="R83" s="199">
        <v>0</v>
      </c>
      <c r="S83" s="195">
        <v>0</v>
      </c>
      <c r="T83" s="199">
        <v>8.35</v>
      </c>
      <c r="U83" s="195">
        <v>308.58999999999997</v>
      </c>
      <c r="V83" s="199">
        <v>0.27</v>
      </c>
      <c r="W83" s="195">
        <v>9.98</v>
      </c>
      <c r="X83" s="199">
        <v>106.41</v>
      </c>
      <c r="Y83" s="195">
        <v>3932.9</v>
      </c>
      <c r="Z83" s="703">
        <v>7628.84</v>
      </c>
      <c r="AA83" s="425">
        <f t="shared" si="1"/>
        <v>1139.8800000000001</v>
      </c>
      <c r="AB83" s="423">
        <f>ROUND((1+F83/100+'Fator Kd'!$E$9)*(1+'Fator Kd'!$E$14)*(1+'Fator Kd'!$E$15),4)</f>
        <v>2.4550999999999998</v>
      </c>
      <c r="AC83" s="238"/>
    </row>
    <row r="84" spans="2:29" ht="20.100000000000001" hidden="1" customHeight="1" x14ac:dyDescent="0.2">
      <c r="B84" s="705" t="s">
        <v>429</v>
      </c>
      <c r="C84" s="197" t="s">
        <v>430</v>
      </c>
      <c r="D84" s="198" t="s">
        <v>58</v>
      </c>
      <c r="E84" s="195">
        <v>4927.92</v>
      </c>
      <c r="F84" s="199">
        <v>75.569999999999993</v>
      </c>
      <c r="G84" s="195">
        <v>3724.03</v>
      </c>
      <c r="H84" s="199">
        <v>15.76</v>
      </c>
      <c r="I84" s="195">
        <v>776.57</v>
      </c>
      <c r="J84" s="199">
        <v>0</v>
      </c>
      <c r="K84" s="195">
        <v>0</v>
      </c>
      <c r="L84" s="199">
        <v>0</v>
      </c>
      <c r="M84" s="195">
        <v>0</v>
      </c>
      <c r="N84" s="199">
        <v>0</v>
      </c>
      <c r="O84" s="195">
        <v>0</v>
      </c>
      <c r="P84" s="199">
        <v>0.05</v>
      </c>
      <c r="Q84" s="195">
        <v>2.67</v>
      </c>
      <c r="R84" s="199">
        <v>0</v>
      </c>
      <c r="S84" s="195">
        <v>0</v>
      </c>
      <c r="T84" s="199">
        <v>6.26</v>
      </c>
      <c r="U84" s="195">
        <v>308.58999999999997</v>
      </c>
      <c r="V84" s="199">
        <v>0.2</v>
      </c>
      <c r="W84" s="195">
        <v>9.98</v>
      </c>
      <c r="X84" s="199">
        <v>97.85</v>
      </c>
      <c r="Y84" s="195">
        <v>4821.83</v>
      </c>
      <c r="Z84" s="703">
        <v>9749.75</v>
      </c>
      <c r="AA84" s="425">
        <f t="shared" si="1"/>
        <v>1097.7999999999997</v>
      </c>
      <c r="AB84" s="423">
        <f>ROUND((1+F84/100+'Fator Kd'!$E$9)*(1+'Fator Kd'!$E$14)*(1+'Fator Kd'!$E$15),4)</f>
        <v>2.4550999999999998</v>
      </c>
      <c r="AC84" s="238"/>
    </row>
    <row r="85" spans="2:29" ht="20.100000000000001" hidden="1" customHeight="1" x14ac:dyDescent="0.2">
      <c r="B85" s="705" t="s">
        <v>431</v>
      </c>
      <c r="C85" s="197" t="s">
        <v>432</v>
      </c>
      <c r="D85" s="198" t="s">
        <v>58</v>
      </c>
      <c r="E85" s="195">
        <v>8887.1</v>
      </c>
      <c r="F85" s="199">
        <v>75.569999999999993</v>
      </c>
      <c r="G85" s="195">
        <v>6715.98</v>
      </c>
      <c r="H85" s="199">
        <v>8.74</v>
      </c>
      <c r="I85" s="195">
        <v>776.57</v>
      </c>
      <c r="J85" s="199">
        <v>0</v>
      </c>
      <c r="K85" s="195">
        <v>0</v>
      </c>
      <c r="L85" s="199">
        <v>0</v>
      </c>
      <c r="M85" s="195">
        <v>0</v>
      </c>
      <c r="N85" s="199">
        <v>0</v>
      </c>
      <c r="O85" s="195">
        <v>0</v>
      </c>
      <c r="P85" s="199">
        <v>0.03</v>
      </c>
      <c r="Q85" s="195">
        <v>2.67</v>
      </c>
      <c r="R85" s="199">
        <v>0</v>
      </c>
      <c r="S85" s="195">
        <v>0</v>
      </c>
      <c r="T85" s="199">
        <v>3.47</v>
      </c>
      <c r="U85" s="195">
        <v>308.58999999999997</v>
      </c>
      <c r="V85" s="199">
        <v>0.11</v>
      </c>
      <c r="W85" s="195">
        <v>9.98</v>
      </c>
      <c r="X85" s="199">
        <v>87.92</v>
      </c>
      <c r="Y85" s="195">
        <v>7813.79</v>
      </c>
      <c r="Z85" s="703">
        <v>16700.89</v>
      </c>
      <c r="AA85" s="425">
        <f t="shared" si="1"/>
        <v>1097.8100000000004</v>
      </c>
      <c r="AB85" s="423">
        <f>ROUND((1+F85/100+'Fator Kd'!$E$9)*(1+'Fator Kd'!$E$14)*(1+'Fator Kd'!$E$15),4)</f>
        <v>2.4550999999999998</v>
      </c>
      <c r="AC85" s="238"/>
    </row>
    <row r="86" spans="2:29" customFormat="1" ht="15.95" hidden="1" customHeight="1" x14ac:dyDescent="0.2">
      <c r="B86" s="705" t="s">
        <v>611</v>
      </c>
      <c r="C86" s="197" t="s">
        <v>612</v>
      </c>
      <c r="D86" s="198" t="s">
        <v>58</v>
      </c>
      <c r="E86" s="195">
        <v>3209</v>
      </c>
      <c r="F86" s="199">
        <v>75.52</v>
      </c>
      <c r="G86" s="195">
        <v>2423.44</v>
      </c>
      <c r="H86" s="199">
        <v>24.2</v>
      </c>
      <c r="I86" s="195">
        <v>776.57</v>
      </c>
      <c r="J86" s="199">
        <v>0</v>
      </c>
      <c r="K86" s="195">
        <v>0</v>
      </c>
      <c r="L86" s="199">
        <v>0</v>
      </c>
      <c r="M86" s="195">
        <v>0</v>
      </c>
      <c r="N86" s="199">
        <v>2.2200000000000002</v>
      </c>
      <c r="O86" s="195">
        <v>71.290000000000006</v>
      </c>
      <c r="P86" s="199">
        <v>0.09</v>
      </c>
      <c r="Q86" s="195">
        <v>2.8</v>
      </c>
      <c r="R86" s="199">
        <v>0</v>
      </c>
      <c r="S86" s="195">
        <v>0</v>
      </c>
      <c r="T86" s="199">
        <v>9.6199999999999992</v>
      </c>
      <c r="U86" s="195">
        <v>308.58999999999997</v>
      </c>
      <c r="V86" s="199">
        <v>0.31</v>
      </c>
      <c r="W86" s="195">
        <v>9.98</v>
      </c>
      <c r="X86" s="199">
        <v>111.96</v>
      </c>
      <c r="Y86" s="195">
        <v>3592.67</v>
      </c>
      <c r="Z86" s="703">
        <v>6801.67</v>
      </c>
      <c r="AA86" s="425">
        <f>Y86-G86</f>
        <v>1169.23</v>
      </c>
      <c r="AB86" s="423">
        <f>ROUND((1+F86/100+'Fator Kd'!$E$9)*(1+'Fator Kd'!$E$14)*(1+'Fator Kd'!$E$15),4)</f>
        <v>2.4544000000000001</v>
      </c>
    </row>
    <row r="87" spans="2:29" ht="20.100000000000001" hidden="1" customHeight="1" x14ac:dyDescent="0.2">
      <c r="B87" s="705" t="s">
        <v>433</v>
      </c>
      <c r="C87" s="197" t="s">
        <v>434</v>
      </c>
      <c r="D87" s="198" t="s">
        <v>58</v>
      </c>
      <c r="E87" s="195">
        <v>12443.57</v>
      </c>
      <c r="F87" s="199">
        <v>75.510000000000005</v>
      </c>
      <c r="G87" s="195">
        <v>9396.14</v>
      </c>
      <c r="H87" s="199">
        <v>6.24</v>
      </c>
      <c r="I87" s="195">
        <v>776.57</v>
      </c>
      <c r="J87" s="199">
        <v>0.21</v>
      </c>
      <c r="K87" s="195">
        <v>26.64</v>
      </c>
      <c r="L87" s="199">
        <v>0</v>
      </c>
      <c r="M87" s="195">
        <v>0</v>
      </c>
      <c r="N87" s="199">
        <v>0</v>
      </c>
      <c r="O87" s="195">
        <v>0</v>
      </c>
      <c r="P87" s="199">
        <v>0.02</v>
      </c>
      <c r="Q87" s="195">
        <v>2.48</v>
      </c>
      <c r="R87" s="199">
        <v>0</v>
      </c>
      <c r="S87" s="195">
        <v>0</v>
      </c>
      <c r="T87" s="199">
        <v>2.48</v>
      </c>
      <c r="U87" s="195">
        <v>308.58999999999997</v>
      </c>
      <c r="V87" s="199">
        <v>0.08</v>
      </c>
      <c r="W87" s="195">
        <v>9.98</v>
      </c>
      <c r="X87" s="199">
        <v>84.54</v>
      </c>
      <c r="Y87" s="195">
        <v>10520.4</v>
      </c>
      <c r="Z87" s="703">
        <v>22963.97</v>
      </c>
      <c r="AA87" s="425">
        <f t="shared" si="1"/>
        <v>1124.2600000000002</v>
      </c>
      <c r="AB87" s="423">
        <f>ROUND((1+F87/100+'Fator Kd'!$E$9)*(1+'Fator Kd'!$E$14)*(1+'Fator Kd'!$E$15),4)</f>
        <v>2.4542999999999999</v>
      </c>
      <c r="AC87" s="238"/>
    </row>
    <row r="88" spans="2:29" ht="20.100000000000001" hidden="1" customHeight="1" x14ac:dyDescent="0.2">
      <c r="B88" s="705" t="s">
        <v>435</v>
      </c>
      <c r="C88" s="197" t="s">
        <v>436</v>
      </c>
      <c r="D88" s="198" t="s">
        <v>58</v>
      </c>
      <c r="E88" s="195">
        <v>14336.79</v>
      </c>
      <c r="F88" s="199">
        <v>75.510000000000005</v>
      </c>
      <c r="G88" s="195">
        <v>10825.71</v>
      </c>
      <c r="H88" s="199">
        <v>5.42</v>
      </c>
      <c r="I88" s="195">
        <v>776.57</v>
      </c>
      <c r="J88" s="199">
        <v>0.19</v>
      </c>
      <c r="K88" s="195">
        <v>26.64</v>
      </c>
      <c r="L88" s="199">
        <v>0</v>
      </c>
      <c r="M88" s="195">
        <v>0</v>
      </c>
      <c r="N88" s="199">
        <v>0</v>
      </c>
      <c r="O88" s="195">
        <v>0</v>
      </c>
      <c r="P88" s="199">
        <v>0.02</v>
      </c>
      <c r="Q88" s="195">
        <v>2.48</v>
      </c>
      <c r="R88" s="199">
        <v>0</v>
      </c>
      <c r="S88" s="195">
        <v>0</v>
      </c>
      <c r="T88" s="199">
        <v>2.15</v>
      </c>
      <c r="U88" s="195">
        <v>308.58999999999997</v>
      </c>
      <c r="V88" s="199">
        <v>7.0000000000000007E-2</v>
      </c>
      <c r="W88" s="195">
        <v>9.98</v>
      </c>
      <c r="X88" s="199">
        <v>83.35</v>
      </c>
      <c r="Y88" s="195">
        <v>11949.97</v>
      </c>
      <c r="Z88" s="703">
        <v>26286.75</v>
      </c>
      <c r="AA88" s="425">
        <f t="shared" si="1"/>
        <v>1124.2600000000002</v>
      </c>
      <c r="AB88" s="423">
        <f>ROUND((1+F88/100+'Fator Kd'!$E$9)*(1+'Fator Kd'!$E$14)*(1+'Fator Kd'!$E$15),4)</f>
        <v>2.4542999999999999</v>
      </c>
      <c r="AC88" s="238"/>
    </row>
    <row r="89" spans="2:29" ht="20.100000000000001" hidden="1" customHeight="1" x14ac:dyDescent="0.2">
      <c r="B89" s="705" t="s">
        <v>437</v>
      </c>
      <c r="C89" s="197" t="s">
        <v>438</v>
      </c>
      <c r="D89" s="198" t="s">
        <v>58</v>
      </c>
      <c r="E89" s="195">
        <v>16230</v>
      </c>
      <c r="F89" s="199">
        <v>75.510000000000005</v>
      </c>
      <c r="G89" s="195">
        <v>12255.27</v>
      </c>
      <c r="H89" s="199">
        <v>4.78</v>
      </c>
      <c r="I89" s="195">
        <v>776.57</v>
      </c>
      <c r="J89" s="199">
        <v>0.16</v>
      </c>
      <c r="K89" s="195">
        <v>26.64</v>
      </c>
      <c r="L89" s="199">
        <v>0</v>
      </c>
      <c r="M89" s="195">
        <v>0</v>
      </c>
      <c r="N89" s="199">
        <v>0</v>
      </c>
      <c r="O89" s="195">
        <v>0</v>
      </c>
      <c r="P89" s="199">
        <v>0.02</v>
      </c>
      <c r="Q89" s="195">
        <v>2.48</v>
      </c>
      <c r="R89" s="199">
        <v>0</v>
      </c>
      <c r="S89" s="195">
        <v>0</v>
      </c>
      <c r="T89" s="199">
        <v>1.9</v>
      </c>
      <c r="U89" s="195">
        <v>308.58999999999997</v>
      </c>
      <c r="V89" s="199">
        <v>0.06</v>
      </c>
      <c r="W89" s="195">
        <v>9.98</v>
      </c>
      <c r="X89" s="199">
        <v>82.44</v>
      </c>
      <c r="Y89" s="195">
        <v>13379.54</v>
      </c>
      <c r="Z89" s="703">
        <v>29609.54</v>
      </c>
      <c r="AA89" s="425">
        <f t="shared" si="1"/>
        <v>1124.2700000000004</v>
      </c>
      <c r="AB89" s="423">
        <f>ROUND((1+F89/100+'Fator Kd'!$E$9)*(1+'Fator Kd'!$E$14)*(1+'Fator Kd'!$E$15),4)</f>
        <v>2.4542999999999999</v>
      </c>
      <c r="AC89" s="238"/>
    </row>
    <row r="90" spans="2:29" ht="20.100000000000001" hidden="1" customHeight="1" x14ac:dyDescent="0.2">
      <c r="B90" s="705" t="s">
        <v>439</v>
      </c>
      <c r="C90" s="197" t="s">
        <v>440</v>
      </c>
      <c r="D90" s="198" t="s">
        <v>58</v>
      </c>
      <c r="E90" s="195">
        <v>4156.42</v>
      </c>
      <c r="F90" s="199">
        <v>75.459999999999994</v>
      </c>
      <c r="G90" s="195">
        <v>3136.43</v>
      </c>
      <c r="H90" s="199">
        <v>18.68</v>
      </c>
      <c r="I90" s="195">
        <v>776.57</v>
      </c>
      <c r="J90" s="199">
        <v>0.64</v>
      </c>
      <c r="K90" s="195">
        <v>26.64</v>
      </c>
      <c r="L90" s="199">
        <v>0</v>
      </c>
      <c r="M90" s="195">
        <v>0</v>
      </c>
      <c r="N90" s="199">
        <v>0.35</v>
      </c>
      <c r="O90" s="195">
        <v>14.45</v>
      </c>
      <c r="P90" s="199">
        <v>0.08</v>
      </c>
      <c r="Q90" s="195">
        <v>3.2</v>
      </c>
      <c r="R90" s="199">
        <v>0</v>
      </c>
      <c r="S90" s="195">
        <v>0</v>
      </c>
      <c r="T90" s="199">
        <v>7.42</v>
      </c>
      <c r="U90" s="195">
        <v>308.58999999999997</v>
      </c>
      <c r="V90" s="199">
        <v>0.24</v>
      </c>
      <c r="W90" s="195">
        <v>9.98</v>
      </c>
      <c r="X90" s="199">
        <v>102.87</v>
      </c>
      <c r="Y90" s="195">
        <v>4275.8599999999997</v>
      </c>
      <c r="Z90" s="703">
        <v>8432.2800000000007</v>
      </c>
      <c r="AA90" s="425">
        <f t="shared" si="1"/>
        <v>1139.4299999999998</v>
      </c>
      <c r="AB90" s="423">
        <f>ROUND((1+F90/100+'Fator Kd'!$E$9)*(1+'Fator Kd'!$E$14)*(1+'Fator Kd'!$E$15),4)</f>
        <v>2.4535999999999998</v>
      </c>
      <c r="AC90" s="238"/>
    </row>
    <row r="91" spans="2:29" ht="20.100000000000001" hidden="1" customHeight="1" x14ac:dyDescent="0.2">
      <c r="B91" s="705" t="s">
        <v>441</v>
      </c>
      <c r="C91" s="197" t="s">
        <v>442</v>
      </c>
      <c r="D91" s="198" t="s">
        <v>58</v>
      </c>
      <c r="E91" s="195">
        <v>5541.89</v>
      </c>
      <c r="F91" s="199">
        <v>75.459999999999994</v>
      </c>
      <c r="G91" s="195">
        <v>4181.91</v>
      </c>
      <c r="H91" s="199">
        <v>14.01</v>
      </c>
      <c r="I91" s="195">
        <v>776.57</v>
      </c>
      <c r="J91" s="199">
        <v>0.48</v>
      </c>
      <c r="K91" s="195">
        <v>26.64</v>
      </c>
      <c r="L91" s="199">
        <v>0</v>
      </c>
      <c r="M91" s="195">
        <v>0</v>
      </c>
      <c r="N91" s="199">
        <v>0</v>
      </c>
      <c r="O91" s="195">
        <v>0</v>
      </c>
      <c r="P91" s="199">
        <v>0.06</v>
      </c>
      <c r="Q91" s="195">
        <v>3.2</v>
      </c>
      <c r="R91" s="199">
        <v>0</v>
      </c>
      <c r="S91" s="195">
        <v>0</v>
      </c>
      <c r="T91" s="199">
        <v>5.57</v>
      </c>
      <c r="U91" s="195">
        <v>308.58999999999997</v>
      </c>
      <c r="V91" s="199">
        <v>0.18</v>
      </c>
      <c r="W91" s="195">
        <v>9.98</v>
      </c>
      <c r="X91" s="199">
        <v>95.76</v>
      </c>
      <c r="Y91" s="195">
        <v>5306.89</v>
      </c>
      <c r="Z91" s="703">
        <v>10848.78</v>
      </c>
      <c r="AA91" s="425">
        <f t="shared" si="1"/>
        <v>1124.9800000000005</v>
      </c>
      <c r="AB91" s="423">
        <f>ROUND((1+F91/100+'Fator Kd'!$E$9)*(1+'Fator Kd'!$E$14)*(1+'Fator Kd'!$E$15),4)</f>
        <v>2.4535999999999998</v>
      </c>
      <c r="AC91" s="238"/>
    </row>
    <row r="92" spans="2:29" ht="20.100000000000001" hidden="1" customHeight="1" x14ac:dyDescent="0.2">
      <c r="B92" s="705" t="s">
        <v>443</v>
      </c>
      <c r="C92" s="197" t="s">
        <v>444</v>
      </c>
      <c r="D92" s="198" t="s">
        <v>58</v>
      </c>
      <c r="E92" s="195">
        <v>10902.26</v>
      </c>
      <c r="F92" s="199">
        <v>75.459999999999994</v>
      </c>
      <c r="G92" s="195">
        <v>8226.85</v>
      </c>
      <c r="H92" s="199">
        <v>7.12</v>
      </c>
      <c r="I92" s="195">
        <v>776.57</v>
      </c>
      <c r="J92" s="199">
        <v>0.24</v>
      </c>
      <c r="K92" s="195">
        <v>26.64</v>
      </c>
      <c r="L92" s="199">
        <v>0</v>
      </c>
      <c r="M92" s="195">
        <v>0</v>
      </c>
      <c r="N92" s="199">
        <v>0</v>
      </c>
      <c r="O92" s="195">
        <v>0</v>
      </c>
      <c r="P92" s="199">
        <v>0.03</v>
      </c>
      <c r="Q92" s="195">
        <v>3.2</v>
      </c>
      <c r="R92" s="199">
        <v>0</v>
      </c>
      <c r="S92" s="195">
        <v>0</v>
      </c>
      <c r="T92" s="199">
        <v>2.83</v>
      </c>
      <c r="U92" s="195">
        <v>308.58999999999997</v>
      </c>
      <c r="V92" s="199">
        <v>0.09</v>
      </c>
      <c r="W92" s="195">
        <v>9.98</v>
      </c>
      <c r="X92" s="199">
        <v>85.78</v>
      </c>
      <c r="Y92" s="195">
        <v>9351.83</v>
      </c>
      <c r="Z92" s="703">
        <v>20254.09</v>
      </c>
      <c r="AA92" s="425">
        <f t="shared" si="1"/>
        <v>1124.9799999999996</v>
      </c>
      <c r="AB92" s="423">
        <f>ROUND((1+F92/100+'Fator Kd'!$E$9)*(1+'Fator Kd'!$E$14)*(1+'Fator Kd'!$E$15),4)</f>
        <v>2.4535999999999998</v>
      </c>
      <c r="AC92" s="238"/>
    </row>
    <row r="93" spans="2:29" ht="20.100000000000001" hidden="1" customHeight="1" x14ac:dyDescent="0.2">
      <c r="B93" s="705" t="s">
        <v>445</v>
      </c>
      <c r="C93" s="197" t="s">
        <v>446</v>
      </c>
      <c r="D93" s="198" t="s">
        <v>58</v>
      </c>
      <c r="E93" s="195">
        <v>3523.08</v>
      </c>
      <c r="F93" s="199">
        <v>76.14</v>
      </c>
      <c r="G93" s="195">
        <v>2682.47</v>
      </c>
      <c r="H93" s="199">
        <v>22.04</v>
      </c>
      <c r="I93" s="195">
        <v>776.57</v>
      </c>
      <c r="J93" s="199">
        <v>0.76</v>
      </c>
      <c r="K93" s="195">
        <v>26.64</v>
      </c>
      <c r="L93" s="199">
        <v>0</v>
      </c>
      <c r="M93" s="195">
        <v>0</v>
      </c>
      <c r="N93" s="199">
        <v>1.49</v>
      </c>
      <c r="O93" s="195">
        <v>52.45</v>
      </c>
      <c r="P93" s="199">
        <v>0.12</v>
      </c>
      <c r="Q93" s="195">
        <v>4.3</v>
      </c>
      <c r="R93" s="199">
        <v>0</v>
      </c>
      <c r="S93" s="195">
        <v>0</v>
      </c>
      <c r="T93" s="199">
        <v>8.76</v>
      </c>
      <c r="U93" s="195">
        <v>308.58999999999997</v>
      </c>
      <c r="V93" s="199">
        <v>0.28000000000000003</v>
      </c>
      <c r="W93" s="195">
        <v>9.98</v>
      </c>
      <c r="X93" s="199">
        <v>109.59</v>
      </c>
      <c r="Y93" s="195">
        <v>3861</v>
      </c>
      <c r="Z93" s="703">
        <v>7384.08</v>
      </c>
      <c r="AA93" s="425">
        <f t="shared" si="1"/>
        <v>1178.5300000000002</v>
      </c>
      <c r="AB93" s="423">
        <f>ROUND((1+F93/100+'Fator Kd'!$E$9)*(1+'Fator Kd'!$E$14)*(1+'Fator Kd'!$E$15),4)</f>
        <v>2.4624999999999999</v>
      </c>
      <c r="AC93" s="238"/>
    </row>
    <row r="94" spans="2:29" ht="20.100000000000001" hidden="1" customHeight="1" x14ac:dyDescent="0.2">
      <c r="B94" s="705" t="s">
        <v>447</v>
      </c>
      <c r="C94" s="197" t="s">
        <v>448</v>
      </c>
      <c r="D94" s="198" t="s">
        <v>58</v>
      </c>
      <c r="E94" s="195">
        <v>4697.4399999999996</v>
      </c>
      <c r="F94" s="199">
        <v>76.14</v>
      </c>
      <c r="G94" s="195">
        <v>3576.63</v>
      </c>
      <c r="H94" s="199">
        <v>16.53</v>
      </c>
      <c r="I94" s="195">
        <v>776.57</v>
      </c>
      <c r="J94" s="199">
        <v>0.56999999999999995</v>
      </c>
      <c r="K94" s="195">
        <v>26.64</v>
      </c>
      <c r="L94" s="199">
        <v>0</v>
      </c>
      <c r="M94" s="195">
        <v>0</v>
      </c>
      <c r="N94" s="199">
        <v>0</v>
      </c>
      <c r="O94" s="195">
        <v>0</v>
      </c>
      <c r="P94" s="199">
        <v>0.09</v>
      </c>
      <c r="Q94" s="195">
        <v>4.3</v>
      </c>
      <c r="R94" s="199">
        <v>0</v>
      </c>
      <c r="S94" s="195">
        <v>0</v>
      </c>
      <c r="T94" s="199">
        <v>6.57</v>
      </c>
      <c r="U94" s="195">
        <v>308.58999999999997</v>
      </c>
      <c r="V94" s="199">
        <v>0.21</v>
      </c>
      <c r="W94" s="195">
        <v>9.98</v>
      </c>
      <c r="X94" s="199">
        <v>100.11</v>
      </c>
      <c r="Y94" s="195">
        <v>4702.71</v>
      </c>
      <c r="Z94" s="703">
        <v>9400.15</v>
      </c>
      <c r="AA94" s="425">
        <f t="shared" si="1"/>
        <v>1126.08</v>
      </c>
      <c r="AB94" s="423">
        <f>ROUND((1+F94/100+'Fator Kd'!$E$9)*(1+'Fator Kd'!$E$14)*(1+'Fator Kd'!$E$15),4)</f>
        <v>2.4624999999999999</v>
      </c>
      <c r="AC94" s="238"/>
    </row>
    <row r="95" spans="2:29" ht="20.100000000000001" hidden="1" customHeight="1" x14ac:dyDescent="0.2">
      <c r="B95" s="705" t="s">
        <v>449</v>
      </c>
      <c r="C95" s="197" t="s">
        <v>450</v>
      </c>
      <c r="D95" s="198" t="s">
        <v>58</v>
      </c>
      <c r="E95" s="195">
        <v>7747.73</v>
      </c>
      <c r="F95" s="199">
        <v>76.14</v>
      </c>
      <c r="G95" s="195">
        <v>5899.12</v>
      </c>
      <c r="H95" s="199">
        <v>10.02</v>
      </c>
      <c r="I95" s="195">
        <v>776.57</v>
      </c>
      <c r="J95" s="199">
        <v>0.34</v>
      </c>
      <c r="K95" s="195">
        <v>26.64</v>
      </c>
      <c r="L95" s="199">
        <v>0</v>
      </c>
      <c r="M95" s="195">
        <v>0</v>
      </c>
      <c r="N95" s="199">
        <v>0</v>
      </c>
      <c r="O95" s="195">
        <v>0</v>
      </c>
      <c r="P95" s="199">
        <v>0.06</v>
      </c>
      <c r="Q95" s="195">
        <v>4.3</v>
      </c>
      <c r="R95" s="199">
        <v>0</v>
      </c>
      <c r="S95" s="195">
        <v>0</v>
      </c>
      <c r="T95" s="199">
        <v>3.98</v>
      </c>
      <c r="U95" s="195">
        <v>308.58999999999997</v>
      </c>
      <c r="V95" s="199">
        <v>0.13</v>
      </c>
      <c r="W95" s="195">
        <v>9.98</v>
      </c>
      <c r="X95" s="199">
        <v>90.67</v>
      </c>
      <c r="Y95" s="195">
        <v>7025.2</v>
      </c>
      <c r="Z95" s="703">
        <v>14772.92</v>
      </c>
      <c r="AA95" s="425">
        <f t="shared" si="1"/>
        <v>1126.08</v>
      </c>
      <c r="AB95" s="423">
        <f>ROUND((1+F95/100+'Fator Kd'!$E$9)*(1+'Fator Kd'!$E$14)*(1+'Fator Kd'!$E$15),4)</f>
        <v>2.4624999999999999</v>
      </c>
      <c r="AC95" s="238"/>
    </row>
    <row r="96" spans="2:29" ht="20.100000000000001" hidden="1" customHeight="1" x14ac:dyDescent="0.2">
      <c r="B96" s="705" t="s">
        <v>451</v>
      </c>
      <c r="C96" s="197" t="s">
        <v>452</v>
      </c>
      <c r="D96" s="198" t="s">
        <v>58</v>
      </c>
      <c r="E96" s="195">
        <v>3046.73</v>
      </c>
      <c r="F96" s="199">
        <v>75.88</v>
      </c>
      <c r="G96" s="195">
        <v>2311.86</v>
      </c>
      <c r="H96" s="199">
        <v>25.49</v>
      </c>
      <c r="I96" s="195">
        <v>776.57</v>
      </c>
      <c r="J96" s="199">
        <v>0.87</v>
      </c>
      <c r="K96" s="195">
        <v>26.64</v>
      </c>
      <c r="L96" s="199">
        <v>0</v>
      </c>
      <c r="M96" s="195">
        <v>0</v>
      </c>
      <c r="N96" s="199">
        <v>2.66</v>
      </c>
      <c r="O96" s="195">
        <v>81.03</v>
      </c>
      <c r="P96" s="199">
        <v>0.13</v>
      </c>
      <c r="Q96" s="195">
        <v>3.97</v>
      </c>
      <c r="R96" s="199">
        <v>0</v>
      </c>
      <c r="S96" s="195">
        <v>0</v>
      </c>
      <c r="T96" s="199">
        <v>10.130000000000001</v>
      </c>
      <c r="U96" s="195">
        <v>308.58999999999997</v>
      </c>
      <c r="V96" s="199">
        <v>0.33</v>
      </c>
      <c r="W96" s="195">
        <v>9.98</v>
      </c>
      <c r="X96" s="199">
        <v>115.49</v>
      </c>
      <c r="Y96" s="195">
        <v>3518.64</v>
      </c>
      <c r="Z96" s="703">
        <v>6565.37</v>
      </c>
      <c r="AA96" s="425">
        <f t="shared" si="1"/>
        <v>1206.7799999999997</v>
      </c>
      <c r="AB96" s="423">
        <f>ROUND((1+F96/100+'Fator Kd'!$E$9)*(1+'Fator Kd'!$E$14)*(1+'Fator Kd'!$E$15),4)</f>
        <v>2.4590999999999998</v>
      </c>
      <c r="AC96" s="238"/>
    </row>
    <row r="97" spans="1:29" ht="20.100000000000001" hidden="1" customHeight="1" x14ac:dyDescent="0.2">
      <c r="B97" s="705" t="s">
        <v>453</v>
      </c>
      <c r="C97" s="197" t="s">
        <v>454</v>
      </c>
      <c r="D97" s="198" t="s">
        <v>58</v>
      </c>
      <c r="E97" s="195">
        <v>4062.31</v>
      </c>
      <c r="F97" s="199">
        <v>75.88</v>
      </c>
      <c r="G97" s="195">
        <v>3082.48</v>
      </c>
      <c r="H97" s="199">
        <v>19.12</v>
      </c>
      <c r="I97" s="195">
        <v>776.57</v>
      </c>
      <c r="J97" s="199">
        <v>0.66</v>
      </c>
      <c r="K97" s="195">
        <v>26.64</v>
      </c>
      <c r="L97" s="199">
        <v>0</v>
      </c>
      <c r="M97" s="195">
        <v>0</v>
      </c>
      <c r="N97" s="199">
        <v>0.49</v>
      </c>
      <c r="O97" s="195">
        <v>20.100000000000001</v>
      </c>
      <c r="P97" s="199">
        <v>0.1</v>
      </c>
      <c r="Q97" s="195">
        <v>3.97</v>
      </c>
      <c r="R97" s="199">
        <v>0</v>
      </c>
      <c r="S97" s="195">
        <v>0</v>
      </c>
      <c r="T97" s="199">
        <v>7.6</v>
      </c>
      <c r="U97" s="195">
        <v>308.58999999999997</v>
      </c>
      <c r="V97" s="199">
        <v>0.25</v>
      </c>
      <c r="W97" s="195">
        <v>9.98</v>
      </c>
      <c r="X97" s="199">
        <v>104.09</v>
      </c>
      <c r="Y97" s="195">
        <v>4228.32</v>
      </c>
      <c r="Z97" s="703">
        <v>8290.64</v>
      </c>
      <c r="AA97" s="425">
        <f t="shared" si="1"/>
        <v>1145.8399999999997</v>
      </c>
      <c r="AB97" s="423">
        <f>ROUND((1+F97/100+'Fator Kd'!$E$9)*(1+'Fator Kd'!$E$14)*(1+'Fator Kd'!$E$15),4)</f>
        <v>2.4590999999999998</v>
      </c>
      <c r="AC97" s="238"/>
    </row>
    <row r="98" spans="1:29" ht="20.100000000000001" hidden="1" customHeight="1" x14ac:dyDescent="0.2">
      <c r="B98" s="705" t="s">
        <v>455</v>
      </c>
      <c r="C98" s="197" t="s">
        <v>456</v>
      </c>
      <c r="D98" s="198" t="s">
        <v>58</v>
      </c>
      <c r="E98" s="195">
        <v>6119.03</v>
      </c>
      <c r="F98" s="199">
        <v>75.88</v>
      </c>
      <c r="G98" s="195">
        <v>4643.12</v>
      </c>
      <c r="H98" s="199">
        <v>12.69</v>
      </c>
      <c r="I98" s="195">
        <v>776.57</v>
      </c>
      <c r="J98" s="199">
        <v>0.44</v>
      </c>
      <c r="K98" s="195">
        <v>26.64</v>
      </c>
      <c r="L98" s="199">
        <v>0</v>
      </c>
      <c r="M98" s="195">
        <v>0</v>
      </c>
      <c r="N98" s="199">
        <v>0</v>
      </c>
      <c r="O98" s="195">
        <v>0</v>
      </c>
      <c r="P98" s="199">
        <v>0.06</v>
      </c>
      <c r="Q98" s="195">
        <v>3.97</v>
      </c>
      <c r="R98" s="199">
        <v>0</v>
      </c>
      <c r="S98" s="195">
        <v>0</v>
      </c>
      <c r="T98" s="199">
        <v>5.04</v>
      </c>
      <c r="U98" s="195">
        <v>308.58999999999997</v>
      </c>
      <c r="V98" s="199">
        <v>0.16</v>
      </c>
      <c r="W98" s="195">
        <v>9.98</v>
      </c>
      <c r="X98" s="199">
        <v>94.28</v>
      </c>
      <c r="Y98" s="195">
        <v>5768.87</v>
      </c>
      <c r="Z98" s="703">
        <v>11887.9</v>
      </c>
      <c r="AA98" s="425">
        <f t="shared" si="1"/>
        <v>1125.75</v>
      </c>
      <c r="AB98" s="423">
        <f>ROUND((1+F98/100+'Fator Kd'!$E$9)*(1+'Fator Kd'!$E$14)*(1+'Fator Kd'!$E$15),4)</f>
        <v>2.4590999999999998</v>
      </c>
      <c r="AC98" s="238"/>
    </row>
    <row r="99" spans="1:29" ht="20.100000000000001" hidden="1" customHeight="1" x14ac:dyDescent="0.2">
      <c r="B99" s="705" t="s">
        <v>457</v>
      </c>
      <c r="C99" s="197" t="s">
        <v>458</v>
      </c>
      <c r="D99" s="198" t="s">
        <v>58</v>
      </c>
      <c r="E99" s="195">
        <v>4522.28</v>
      </c>
      <c r="F99" s="199">
        <v>81.08</v>
      </c>
      <c r="G99" s="195">
        <v>3666.66</v>
      </c>
      <c r="H99" s="199">
        <v>17.170000000000002</v>
      </c>
      <c r="I99" s="195">
        <v>776.57</v>
      </c>
      <c r="J99" s="199">
        <v>0.59</v>
      </c>
      <c r="K99" s="195">
        <v>26.64</v>
      </c>
      <c r="L99" s="199">
        <v>0</v>
      </c>
      <c r="M99" s="195">
        <v>0</v>
      </c>
      <c r="N99" s="199">
        <v>0</v>
      </c>
      <c r="O99" s="195">
        <v>0</v>
      </c>
      <c r="P99" s="199">
        <v>0.17</v>
      </c>
      <c r="Q99" s="195">
        <v>7.91</v>
      </c>
      <c r="R99" s="199">
        <v>0</v>
      </c>
      <c r="S99" s="195">
        <v>0</v>
      </c>
      <c r="T99" s="199">
        <v>6.82</v>
      </c>
      <c r="U99" s="195">
        <v>308.58999999999997</v>
      </c>
      <c r="V99" s="199">
        <v>0.22</v>
      </c>
      <c r="W99" s="195">
        <v>9.98</v>
      </c>
      <c r="X99" s="199">
        <v>106.06</v>
      </c>
      <c r="Y99" s="195">
        <v>4796.3500000000004</v>
      </c>
      <c r="Z99" s="703">
        <v>9318.6299999999992</v>
      </c>
      <c r="AA99" s="425">
        <f t="shared" si="1"/>
        <v>1129.6900000000005</v>
      </c>
      <c r="AB99" s="423">
        <f>ROUND((1+F99/100+'Fator Kd'!$E$9)*(1+'Fator Kd'!$E$14)*(1+'Fator Kd'!$E$15),4)</f>
        <v>2.5270000000000001</v>
      </c>
      <c r="AC99" s="238"/>
    </row>
    <row r="100" spans="1:29" ht="20.100000000000001" hidden="1" customHeight="1" x14ac:dyDescent="0.2">
      <c r="B100" s="705" t="s">
        <v>459</v>
      </c>
      <c r="C100" s="197" t="s">
        <v>460</v>
      </c>
      <c r="D100" s="198" t="s">
        <v>58</v>
      </c>
      <c r="E100" s="195">
        <v>6029.7</v>
      </c>
      <c r="F100" s="199">
        <v>81.08</v>
      </c>
      <c r="G100" s="195">
        <v>4888.88</v>
      </c>
      <c r="H100" s="199">
        <v>12.88</v>
      </c>
      <c r="I100" s="195">
        <v>776.57</v>
      </c>
      <c r="J100" s="199">
        <v>0.44</v>
      </c>
      <c r="K100" s="195">
        <v>26.64</v>
      </c>
      <c r="L100" s="199">
        <v>0</v>
      </c>
      <c r="M100" s="195">
        <v>0</v>
      </c>
      <c r="N100" s="199">
        <v>0</v>
      </c>
      <c r="O100" s="195">
        <v>0</v>
      </c>
      <c r="P100" s="199">
        <v>0.13</v>
      </c>
      <c r="Q100" s="195">
        <v>7.91</v>
      </c>
      <c r="R100" s="199">
        <v>0</v>
      </c>
      <c r="S100" s="195">
        <v>0</v>
      </c>
      <c r="T100" s="199">
        <v>5.12</v>
      </c>
      <c r="U100" s="195">
        <v>308.58999999999997</v>
      </c>
      <c r="V100" s="199">
        <v>0.17</v>
      </c>
      <c r="W100" s="195">
        <v>9.98</v>
      </c>
      <c r="X100" s="199">
        <v>99.82</v>
      </c>
      <c r="Y100" s="195">
        <v>6018.57</v>
      </c>
      <c r="Z100" s="703">
        <v>12048.27</v>
      </c>
      <c r="AA100" s="425">
        <f t="shared" si="1"/>
        <v>1129.6899999999996</v>
      </c>
      <c r="AB100" s="423">
        <f>ROUND((1+F100/100+'Fator Kd'!$E$9)*(1+'Fator Kd'!$E$14)*(1+'Fator Kd'!$E$15),4)</f>
        <v>2.5270000000000001</v>
      </c>
      <c r="AC100" s="238"/>
    </row>
    <row r="101" spans="1:29" ht="20.100000000000001" hidden="1" customHeight="1" x14ac:dyDescent="0.2">
      <c r="B101" s="705" t="s">
        <v>461</v>
      </c>
      <c r="C101" s="197" t="s">
        <v>462</v>
      </c>
      <c r="D101" s="198" t="s">
        <v>58</v>
      </c>
      <c r="E101" s="195">
        <v>10018.959999999999</v>
      </c>
      <c r="F101" s="199">
        <v>81.08</v>
      </c>
      <c r="G101" s="195">
        <v>8123.37</v>
      </c>
      <c r="H101" s="199">
        <v>7.75</v>
      </c>
      <c r="I101" s="195">
        <v>776.57</v>
      </c>
      <c r="J101" s="199">
        <v>0.27</v>
      </c>
      <c r="K101" s="195">
        <v>26.64</v>
      </c>
      <c r="L101" s="199">
        <v>0</v>
      </c>
      <c r="M101" s="195">
        <v>0</v>
      </c>
      <c r="N101" s="199">
        <v>0</v>
      </c>
      <c r="O101" s="195">
        <v>0</v>
      </c>
      <c r="P101" s="199">
        <v>0.08</v>
      </c>
      <c r="Q101" s="195">
        <v>7.91</v>
      </c>
      <c r="R101" s="199">
        <v>0</v>
      </c>
      <c r="S101" s="195">
        <v>0</v>
      </c>
      <c r="T101" s="199">
        <v>3.08</v>
      </c>
      <c r="U101" s="195">
        <v>308.58999999999997</v>
      </c>
      <c r="V101" s="199">
        <v>0.1</v>
      </c>
      <c r="W101" s="195">
        <v>9.98</v>
      </c>
      <c r="X101" s="199">
        <v>92.36</v>
      </c>
      <c r="Y101" s="195">
        <v>9253.06</v>
      </c>
      <c r="Z101" s="703">
        <v>19272.02</v>
      </c>
      <c r="AA101" s="425">
        <f t="shared" si="1"/>
        <v>1129.6899999999996</v>
      </c>
      <c r="AB101" s="423">
        <f>ROUND((1+F101/100+'Fator Kd'!$E$9)*(1+'Fator Kd'!$E$14)*(1+'Fator Kd'!$E$15),4)</f>
        <v>2.5270000000000001</v>
      </c>
      <c r="AC101" s="238"/>
    </row>
    <row r="102" spans="1:29" ht="20.100000000000001" hidden="1" customHeight="1" x14ac:dyDescent="0.2">
      <c r="B102" s="705" t="s">
        <v>463</v>
      </c>
      <c r="C102" s="197" t="s">
        <v>464</v>
      </c>
      <c r="D102" s="198" t="s">
        <v>58</v>
      </c>
      <c r="E102" s="195">
        <v>3523.08</v>
      </c>
      <c r="F102" s="199">
        <v>76.14</v>
      </c>
      <c r="G102" s="195">
        <v>2682.47</v>
      </c>
      <c r="H102" s="199">
        <v>22.04</v>
      </c>
      <c r="I102" s="195">
        <v>776.57</v>
      </c>
      <c r="J102" s="199">
        <v>0.76</v>
      </c>
      <c r="K102" s="195">
        <v>26.64</v>
      </c>
      <c r="L102" s="199">
        <v>0</v>
      </c>
      <c r="M102" s="195">
        <v>0</v>
      </c>
      <c r="N102" s="199">
        <v>1.49</v>
      </c>
      <c r="O102" s="195">
        <v>52.45</v>
      </c>
      <c r="P102" s="199">
        <v>0.12</v>
      </c>
      <c r="Q102" s="195">
        <v>4.3</v>
      </c>
      <c r="R102" s="199">
        <v>0</v>
      </c>
      <c r="S102" s="195">
        <v>0</v>
      </c>
      <c r="T102" s="199">
        <v>8.76</v>
      </c>
      <c r="U102" s="195">
        <v>308.58999999999997</v>
      </c>
      <c r="V102" s="199">
        <v>0.28000000000000003</v>
      </c>
      <c r="W102" s="195">
        <v>9.98</v>
      </c>
      <c r="X102" s="199">
        <v>109.59</v>
      </c>
      <c r="Y102" s="195">
        <v>3861</v>
      </c>
      <c r="Z102" s="703">
        <v>7384.08</v>
      </c>
      <c r="AA102" s="425">
        <f t="shared" si="1"/>
        <v>1178.5300000000002</v>
      </c>
      <c r="AB102" s="423">
        <f>ROUND((1+F102/100+'Fator Kd'!$E$9)*(1+'Fator Kd'!$E$14)*(1+'Fator Kd'!$E$15),4)</f>
        <v>2.4624999999999999</v>
      </c>
      <c r="AC102" s="238"/>
    </row>
    <row r="103" spans="1:29" ht="20.100000000000001" hidden="1" customHeight="1" x14ac:dyDescent="0.2">
      <c r="B103" s="705" t="s">
        <v>465</v>
      </c>
      <c r="C103" s="197" t="s">
        <v>466</v>
      </c>
      <c r="D103" s="198" t="s">
        <v>58</v>
      </c>
      <c r="E103" s="195">
        <v>4697.4399999999996</v>
      </c>
      <c r="F103" s="199">
        <v>76.14</v>
      </c>
      <c r="G103" s="195">
        <v>3576.63</v>
      </c>
      <c r="H103" s="199">
        <v>16.53</v>
      </c>
      <c r="I103" s="195">
        <v>776.57</v>
      </c>
      <c r="J103" s="199">
        <v>0.56999999999999995</v>
      </c>
      <c r="K103" s="195">
        <v>26.64</v>
      </c>
      <c r="L103" s="199">
        <v>0</v>
      </c>
      <c r="M103" s="195">
        <v>0</v>
      </c>
      <c r="N103" s="199">
        <v>0</v>
      </c>
      <c r="O103" s="195">
        <v>0</v>
      </c>
      <c r="P103" s="199">
        <v>0.09</v>
      </c>
      <c r="Q103" s="195">
        <v>4.3</v>
      </c>
      <c r="R103" s="199">
        <v>0</v>
      </c>
      <c r="S103" s="195">
        <v>0</v>
      </c>
      <c r="T103" s="199">
        <v>6.57</v>
      </c>
      <c r="U103" s="195">
        <v>308.58999999999997</v>
      </c>
      <c r="V103" s="199">
        <v>0.21</v>
      </c>
      <c r="W103" s="195">
        <v>9.98</v>
      </c>
      <c r="X103" s="199">
        <v>100.11</v>
      </c>
      <c r="Y103" s="195">
        <v>4702.71</v>
      </c>
      <c r="Z103" s="703">
        <v>9400.15</v>
      </c>
      <c r="AA103" s="425">
        <f t="shared" si="1"/>
        <v>1126.08</v>
      </c>
      <c r="AB103" s="423">
        <f>ROUND((1+F103/100+'Fator Kd'!$E$9)*(1+'Fator Kd'!$E$14)*(1+'Fator Kd'!$E$15),4)</f>
        <v>2.4624999999999999</v>
      </c>
      <c r="AC103" s="238"/>
    </row>
    <row r="104" spans="1:29" ht="20.100000000000001" hidden="1" customHeight="1" x14ac:dyDescent="0.2">
      <c r="B104" s="705" t="s">
        <v>467</v>
      </c>
      <c r="C104" s="197" t="s">
        <v>468</v>
      </c>
      <c r="D104" s="198" t="s">
        <v>58</v>
      </c>
      <c r="E104" s="195">
        <v>7747.73</v>
      </c>
      <c r="F104" s="199">
        <v>76.14</v>
      </c>
      <c r="G104" s="195">
        <v>5899.12</v>
      </c>
      <c r="H104" s="199">
        <v>10.02</v>
      </c>
      <c r="I104" s="195">
        <v>776.57</v>
      </c>
      <c r="J104" s="199">
        <v>0.34</v>
      </c>
      <c r="K104" s="195">
        <v>26.64</v>
      </c>
      <c r="L104" s="199">
        <v>0</v>
      </c>
      <c r="M104" s="195">
        <v>0</v>
      </c>
      <c r="N104" s="199">
        <v>0</v>
      </c>
      <c r="O104" s="195">
        <v>0</v>
      </c>
      <c r="P104" s="199">
        <v>0.06</v>
      </c>
      <c r="Q104" s="195">
        <v>4.3</v>
      </c>
      <c r="R104" s="199">
        <v>0</v>
      </c>
      <c r="S104" s="195">
        <v>0</v>
      </c>
      <c r="T104" s="199">
        <v>3.98</v>
      </c>
      <c r="U104" s="195">
        <v>308.58999999999997</v>
      </c>
      <c r="V104" s="199">
        <v>0.13</v>
      </c>
      <c r="W104" s="195">
        <v>9.98</v>
      </c>
      <c r="X104" s="199">
        <v>90.67</v>
      </c>
      <c r="Y104" s="195">
        <v>7025.2</v>
      </c>
      <c r="Z104" s="703">
        <v>14772.92</v>
      </c>
      <c r="AA104" s="425">
        <f t="shared" si="1"/>
        <v>1126.08</v>
      </c>
      <c r="AB104" s="423">
        <f>ROUND((1+F104/100+'Fator Kd'!$E$9)*(1+'Fator Kd'!$E$14)*(1+'Fator Kd'!$E$15),4)</f>
        <v>2.4624999999999999</v>
      </c>
      <c r="AC104" s="238"/>
    </row>
    <row r="105" spans="1:29" ht="20.100000000000001" hidden="1" customHeight="1" x14ac:dyDescent="0.2">
      <c r="B105" s="705" t="s">
        <v>469</v>
      </c>
      <c r="C105" s="197" t="s">
        <v>470</v>
      </c>
      <c r="D105" s="198" t="s">
        <v>58</v>
      </c>
      <c r="E105" s="195">
        <v>4594.41</v>
      </c>
      <c r="F105" s="199">
        <v>81.41</v>
      </c>
      <c r="G105" s="195">
        <v>3740.31</v>
      </c>
      <c r="H105" s="199">
        <v>16.899999999999999</v>
      </c>
      <c r="I105" s="195">
        <v>776.57</v>
      </c>
      <c r="J105" s="199">
        <v>0.57999999999999996</v>
      </c>
      <c r="K105" s="195">
        <v>26.64</v>
      </c>
      <c r="L105" s="199">
        <v>0</v>
      </c>
      <c r="M105" s="195">
        <v>0</v>
      </c>
      <c r="N105" s="199">
        <v>0</v>
      </c>
      <c r="O105" s="195">
        <v>0</v>
      </c>
      <c r="P105" s="199">
        <v>0.18</v>
      </c>
      <c r="Q105" s="195">
        <v>8.18</v>
      </c>
      <c r="R105" s="199">
        <v>0</v>
      </c>
      <c r="S105" s="195">
        <v>0</v>
      </c>
      <c r="T105" s="199">
        <v>6.72</v>
      </c>
      <c r="U105" s="195">
        <v>308.58999999999997</v>
      </c>
      <c r="V105" s="199">
        <v>0.22</v>
      </c>
      <c r="W105" s="195">
        <v>9.98</v>
      </c>
      <c r="X105" s="199">
        <v>106</v>
      </c>
      <c r="Y105" s="195">
        <v>4870.2700000000004</v>
      </c>
      <c r="Z105" s="703">
        <v>9464.67</v>
      </c>
      <c r="AA105" s="425">
        <f t="shared" si="1"/>
        <v>1129.9600000000005</v>
      </c>
      <c r="AB105" s="423">
        <f>ROUND((1+F105/100+'Fator Kd'!$E$9)*(1+'Fator Kd'!$E$14)*(1+'Fator Kd'!$E$15),4)</f>
        <v>2.5314000000000001</v>
      </c>
      <c r="AC105" s="238"/>
    </row>
    <row r="106" spans="1:29" ht="20.100000000000001" hidden="1" customHeight="1" x14ac:dyDescent="0.2">
      <c r="B106" s="705" t="s">
        <v>471</v>
      </c>
      <c r="C106" s="197" t="s">
        <v>472</v>
      </c>
      <c r="D106" s="198" t="s">
        <v>58</v>
      </c>
      <c r="E106" s="195">
        <v>6125.87</v>
      </c>
      <c r="F106" s="199">
        <v>81.41</v>
      </c>
      <c r="G106" s="195">
        <v>4987.07</v>
      </c>
      <c r="H106" s="199">
        <v>12.68</v>
      </c>
      <c r="I106" s="195">
        <v>776.57</v>
      </c>
      <c r="J106" s="199">
        <v>0.43</v>
      </c>
      <c r="K106" s="195">
        <v>26.64</v>
      </c>
      <c r="L106" s="199">
        <v>0</v>
      </c>
      <c r="M106" s="195">
        <v>0</v>
      </c>
      <c r="N106" s="199">
        <v>0</v>
      </c>
      <c r="O106" s="195">
        <v>0</v>
      </c>
      <c r="P106" s="199">
        <v>0.13</v>
      </c>
      <c r="Q106" s="195">
        <v>8.18</v>
      </c>
      <c r="R106" s="199">
        <v>0</v>
      </c>
      <c r="S106" s="195">
        <v>0</v>
      </c>
      <c r="T106" s="199">
        <v>5.04</v>
      </c>
      <c r="U106" s="195">
        <v>308.58999999999997</v>
      </c>
      <c r="V106" s="199">
        <v>0.16</v>
      </c>
      <c r="W106" s="195">
        <v>9.98</v>
      </c>
      <c r="X106" s="199">
        <v>99.86</v>
      </c>
      <c r="Y106" s="195">
        <v>6117.04</v>
      </c>
      <c r="Z106" s="703">
        <v>12242.91</v>
      </c>
      <c r="AA106" s="425">
        <f t="shared" si="1"/>
        <v>1129.9700000000003</v>
      </c>
      <c r="AB106" s="423">
        <f>ROUND((1+F106/100+'Fator Kd'!$E$9)*(1+'Fator Kd'!$E$14)*(1+'Fator Kd'!$E$15),4)</f>
        <v>2.5314000000000001</v>
      </c>
      <c r="AC106" s="238"/>
    </row>
    <row r="107" spans="1:29" ht="20.100000000000001" hidden="1" customHeight="1" x14ac:dyDescent="0.2">
      <c r="B107" s="705" t="s">
        <v>473</v>
      </c>
      <c r="C107" s="197" t="s">
        <v>474</v>
      </c>
      <c r="D107" s="198" t="s">
        <v>58</v>
      </c>
      <c r="E107" s="195">
        <v>9815.33</v>
      </c>
      <c r="F107" s="199">
        <v>81.41</v>
      </c>
      <c r="G107" s="195">
        <v>7990.66</v>
      </c>
      <c r="H107" s="199">
        <v>7.91</v>
      </c>
      <c r="I107" s="195">
        <v>776.57</v>
      </c>
      <c r="J107" s="199">
        <v>0.27</v>
      </c>
      <c r="K107" s="195">
        <v>26.64</v>
      </c>
      <c r="L107" s="199">
        <v>0</v>
      </c>
      <c r="M107" s="195">
        <v>0</v>
      </c>
      <c r="N107" s="199">
        <v>0</v>
      </c>
      <c r="O107" s="195">
        <v>0</v>
      </c>
      <c r="P107" s="199">
        <v>0.08</v>
      </c>
      <c r="Q107" s="195">
        <v>8.18</v>
      </c>
      <c r="R107" s="199">
        <v>0</v>
      </c>
      <c r="S107" s="195">
        <v>0</v>
      </c>
      <c r="T107" s="199">
        <v>3.14</v>
      </c>
      <c r="U107" s="195">
        <v>308.58999999999997</v>
      </c>
      <c r="V107" s="199">
        <v>0.1</v>
      </c>
      <c r="W107" s="195">
        <v>9.98</v>
      </c>
      <c r="X107" s="199">
        <v>92.92</v>
      </c>
      <c r="Y107" s="195">
        <v>9120.6200000000008</v>
      </c>
      <c r="Z107" s="703">
        <v>18935.95</v>
      </c>
      <c r="AA107" s="425">
        <f t="shared" si="1"/>
        <v>1129.9600000000009</v>
      </c>
      <c r="AB107" s="423">
        <f>ROUND((1+F107/100+'Fator Kd'!$E$9)*(1+'Fator Kd'!$E$14)*(1+'Fator Kd'!$E$15),4)</f>
        <v>2.5314000000000001</v>
      </c>
      <c r="AC107" s="238"/>
    </row>
    <row r="108" spans="1:29" ht="20.100000000000001" hidden="1" customHeight="1" x14ac:dyDescent="0.2">
      <c r="B108" s="705" t="s">
        <v>512</v>
      </c>
      <c r="C108" s="197" t="s">
        <v>513</v>
      </c>
      <c r="D108" s="198" t="s">
        <v>86</v>
      </c>
      <c r="E108" s="195">
        <v>10.34</v>
      </c>
      <c r="F108" s="199">
        <v>109.19</v>
      </c>
      <c r="G108" s="195">
        <v>11.29</v>
      </c>
      <c r="H108" s="199">
        <v>41.15</v>
      </c>
      <c r="I108" s="195">
        <v>4.26</v>
      </c>
      <c r="J108" s="199">
        <v>1.72</v>
      </c>
      <c r="K108" s="195">
        <v>0.18</v>
      </c>
      <c r="L108" s="199">
        <v>0</v>
      </c>
      <c r="M108" s="195">
        <v>0</v>
      </c>
      <c r="N108" s="199">
        <v>6.75</v>
      </c>
      <c r="O108" s="195">
        <v>0.7</v>
      </c>
      <c r="P108" s="199">
        <v>0.15</v>
      </c>
      <c r="Q108" s="195">
        <v>0.02</v>
      </c>
      <c r="R108" s="199">
        <v>0</v>
      </c>
      <c r="S108" s="195">
        <v>0</v>
      </c>
      <c r="T108" s="199">
        <v>16.350000000000001</v>
      </c>
      <c r="U108" s="195">
        <v>1.69</v>
      </c>
      <c r="V108" s="199">
        <v>0.53</v>
      </c>
      <c r="W108" s="195">
        <v>0.05</v>
      </c>
      <c r="X108" s="199">
        <v>175.83</v>
      </c>
      <c r="Y108" s="195">
        <v>18.18</v>
      </c>
      <c r="Z108" s="703">
        <v>28.53</v>
      </c>
      <c r="AA108" s="426">
        <f t="shared" si="1"/>
        <v>6.8900000000000006</v>
      </c>
      <c r="AB108" s="423">
        <f>ROUND((1+F108/100+'Fator Kd'!$E$9)*(1+'Fator Kd'!$E$14)*(1+'Fator Kd'!$E$15),4)</f>
        <v>2.8942000000000001</v>
      </c>
      <c r="AC108" s="238"/>
    </row>
    <row r="109" spans="1:29" ht="20.100000000000001" hidden="1" customHeight="1" x14ac:dyDescent="0.2">
      <c r="B109" s="421"/>
      <c r="C109" s="422"/>
      <c r="D109" s="422"/>
      <c r="E109" s="422"/>
      <c r="F109" s="422"/>
      <c r="G109" s="422"/>
      <c r="H109" s="422"/>
      <c r="I109" s="422"/>
      <c r="J109" s="422"/>
      <c r="K109" s="422"/>
      <c r="L109" s="422"/>
      <c r="M109" s="422"/>
      <c r="N109" s="422"/>
      <c r="O109" s="422"/>
      <c r="P109" s="422"/>
      <c r="Q109" s="422"/>
      <c r="R109" s="422"/>
      <c r="S109" s="422"/>
      <c r="T109" s="422"/>
      <c r="U109" s="422"/>
      <c r="V109" s="422"/>
      <c r="W109" s="422"/>
      <c r="X109" s="422"/>
      <c r="Y109" s="422"/>
      <c r="Z109" s="422"/>
      <c r="AA109" s="403"/>
      <c r="AB109" s="403"/>
    </row>
    <row r="110" spans="1:29" ht="14.25" x14ac:dyDescent="0.2">
      <c r="B110" s="401"/>
    </row>
    <row r="111" spans="1:29" s="305" customFormat="1" ht="12.75" x14ac:dyDescent="0.2">
      <c r="A111" s="941" t="s">
        <v>600</v>
      </c>
      <c r="B111" s="941"/>
      <c r="C111" s="298"/>
      <c r="D111" s="299"/>
      <c r="E111" s="300"/>
      <c r="F111" s="301"/>
      <c r="G111" s="302"/>
      <c r="H111" s="301"/>
      <c r="I111" s="303"/>
      <c r="J111" s="301"/>
      <c r="K111" s="304"/>
      <c r="L111" s="301"/>
      <c r="M111" s="302"/>
      <c r="N111" s="301"/>
    </row>
    <row r="112" spans="1:29" customFormat="1" ht="12.75" customHeight="1" x14ac:dyDescent="0.2">
      <c r="A112" s="940" t="s">
        <v>661</v>
      </c>
      <c r="B112" s="940"/>
      <c r="C112" s="940"/>
      <c r="D112" s="940"/>
      <c r="E112" s="940"/>
      <c r="F112" s="940"/>
      <c r="G112" s="940"/>
      <c r="H112" s="940"/>
      <c r="I112" s="940"/>
      <c r="J112" s="940"/>
      <c r="K112" s="940"/>
      <c r="L112" s="940"/>
      <c r="M112" s="940"/>
      <c r="N112" s="940"/>
      <c r="O112" s="940"/>
      <c r="P112" s="940"/>
      <c r="Q112" s="940"/>
      <c r="R112" s="370"/>
      <c r="S112" s="370"/>
      <c r="T112" s="370"/>
      <c r="U112" s="370"/>
      <c r="V112" s="370"/>
      <c r="W112" s="370"/>
      <c r="X112" s="370"/>
    </row>
    <row r="113" spans="1:24" customFormat="1" ht="12.75" x14ac:dyDescent="0.2">
      <c r="A113" s="952" t="s">
        <v>613</v>
      </c>
      <c r="B113" s="952"/>
      <c r="C113" s="952"/>
      <c r="D113" s="952"/>
      <c r="E113" s="952"/>
      <c r="F113" s="952"/>
      <c r="G113" s="952"/>
      <c r="H113" s="952"/>
      <c r="I113" s="952"/>
      <c r="J113" s="952"/>
      <c r="K113" s="952"/>
      <c r="L113" s="952"/>
      <c r="M113" s="952"/>
      <c r="N113" s="952"/>
      <c r="O113" s="952"/>
      <c r="P113" s="952"/>
      <c r="Q113" s="952"/>
      <c r="R113" s="371"/>
      <c r="S113" s="371"/>
      <c r="T113" s="371"/>
      <c r="U113" s="371"/>
      <c r="V113" s="371"/>
      <c r="W113" s="371"/>
      <c r="X113" s="371"/>
    </row>
    <row r="114" spans="1:24" customFormat="1" ht="12.75" x14ac:dyDescent="0.2">
      <c r="A114" s="355"/>
      <c r="B114" s="356"/>
      <c r="C114" s="356"/>
      <c r="D114" s="356"/>
      <c r="E114" s="356"/>
      <c r="F114" s="356"/>
      <c r="G114" s="356"/>
      <c r="H114" s="356"/>
      <c r="I114" s="356"/>
      <c r="J114" s="356"/>
      <c r="K114" s="356"/>
      <c r="L114" s="356"/>
      <c r="M114" s="356"/>
      <c r="N114" s="356"/>
      <c r="O114" s="356"/>
      <c r="P114" s="356"/>
      <c r="Q114" s="356"/>
      <c r="R114" s="356"/>
      <c r="S114" s="356"/>
      <c r="T114" s="356"/>
      <c r="U114" s="356"/>
      <c r="V114" s="356"/>
      <c r="W114" s="356"/>
      <c r="X114" s="356"/>
    </row>
    <row r="115" spans="1:24" customFormat="1" ht="12.75" customHeight="1" x14ac:dyDescent="0.2">
      <c r="A115" s="940" t="s">
        <v>660</v>
      </c>
      <c r="B115" s="940"/>
      <c r="C115" s="940"/>
      <c r="D115" s="940"/>
      <c r="E115" s="940"/>
      <c r="F115" s="940"/>
      <c r="G115" s="940"/>
      <c r="H115" s="940"/>
      <c r="I115" s="940"/>
      <c r="J115" s="940"/>
      <c r="K115" s="940"/>
      <c r="L115" s="940"/>
      <c r="M115" s="940"/>
      <c r="N115" s="940"/>
      <c r="O115" s="940"/>
      <c r="P115" s="940"/>
      <c r="Q115" s="940"/>
      <c r="R115" s="370"/>
      <c r="S115" s="370"/>
      <c r="T115" s="370"/>
      <c r="U115" s="370"/>
      <c r="V115" s="370"/>
      <c r="W115" s="370"/>
      <c r="X115" s="370"/>
    </row>
    <row r="116" spans="1:24" customFormat="1" ht="12.75" x14ac:dyDescent="0.2">
      <c r="A116" s="952" t="s">
        <v>643</v>
      </c>
      <c r="B116" s="952"/>
      <c r="C116" s="952"/>
      <c r="D116" s="952"/>
      <c r="E116" s="952"/>
      <c r="F116" s="952"/>
      <c r="G116" s="952"/>
      <c r="H116" s="952"/>
      <c r="I116" s="952"/>
      <c r="J116" s="952"/>
      <c r="K116" s="952"/>
      <c r="L116" s="952"/>
      <c r="M116" s="952"/>
      <c r="N116" s="952"/>
      <c r="O116" s="952"/>
      <c r="P116" s="952"/>
      <c r="Q116" s="952"/>
      <c r="R116" s="371"/>
      <c r="S116" s="371"/>
      <c r="T116" s="371"/>
      <c r="U116" s="371"/>
      <c r="V116" s="371"/>
      <c r="W116" s="371"/>
      <c r="X116" s="371"/>
    </row>
    <row r="117" spans="1:24" ht="14.25" x14ac:dyDescent="0.2">
      <c r="C117" s="360"/>
    </row>
    <row r="118" spans="1:24" ht="13.5" customHeight="1" x14ac:dyDescent="0.2">
      <c r="A118" s="940" t="s">
        <v>615</v>
      </c>
      <c r="B118" s="940"/>
      <c r="C118" s="940"/>
      <c r="D118" s="940"/>
      <c r="E118" s="940"/>
      <c r="F118" s="940"/>
      <c r="G118" s="940"/>
      <c r="H118" s="940"/>
      <c r="I118" s="940"/>
      <c r="J118" s="940"/>
      <c r="K118" s="940"/>
      <c r="L118" s="940"/>
      <c r="M118" s="940"/>
      <c r="N118" s="940"/>
      <c r="O118" s="940"/>
      <c r="P118" s="940"/>
      <c r="Q118" s="940"/>
    </row>
    <row r="119" spans="1:24" ht="14.25" x14ac:dyDescent="0.2">
      <c r="A119" s="905" t="s">
        <v>599</v>
      </c>
      <c r="B119" s="905"/>
      <c r="C119" s="905"/>
      <c r="D119" s="905"/>
      <c r="E119" s="905"/>
      <c r="F119" s="905"/>
      <c r="G119" s="905"/>
      <c r="H119" s="905"/>
      <c r="I119" s="905"/>
      <c r="J119" s="905"/>
      <c r="K119" s="905"/>
      <c r="L119" s="905"/>
      <c r="M119" s="905"/>
      <c r="N119" s="905"/>
      <c r="O119" s="905"/>
      <c r="P119" s="905"/>
      <c r="Q119" s="905"/>
    </row>
    <row r="120" spans="1:24" ht="14.25" x14ac:dyDescent="0.2">
      <c r="A120" s="694"/>
      <c r="B120" s="694"/>
      <c r="C120" s="694"/>
      <c r="D120" s="694"/>
      <c r="E120" s="694"/>
      <c r="F120" s="694"/>
      <c r="G120" s="694"/>
      <c r="H120" s="694"/>
      <c r="I120" s="694"/>
      <c r="J120" s="694"/>
      <c r="K120" s="694"/>
      <c r="L120" s="694"/>
      <c r="M120" s="694"/>
      <c r="N120" s="694"/>
      <c r="O120" s="694"/>
      <c r="P120" s="694"/>
      <c r="Q120" s="694"/>
    </row>
    <row r="121" spans="1:24" ht="14.25" x14ac:dyDescent="0.2">
      <c r="A121" s="940" t="s">
        <v>614</v>
      </c>
      <c r="B121" s="940"/>
      <c r="C121" s="940"/>
      <c r="D121" s="940"/>
      <c r="E121" s="940"/>
      <c r="F121" s="940"/>
      <c r="G121" s="940"/>
      <c r="H121" s="940"/>
      <c r="I121" s="940"/>
      <c r="J121" s="940"/>
      <c r="K121" s="940"/>
      <c r="L121" s="940"/>
      <c r="M121" s="940"/>
      <c r="N121" s="940"/>
      <c r="O121" s="940"/>
      <c r="P121" s="940"/>
      <c r="Q121" s="940"/>
    </row>
    <row r="122" spans="1:24" ht="14.25" x14ac:dyDescent="0.2">
      <c r="A122" s="905" t="s">
        <v>607</v>
      </c>
      <c r="B122" s="905"/>
      <c r="C122" s="905"/>
      <c r="D122" s="905"/>
      <c r="E122" s="905"/>
      <c r="F122" s="905"/>
      <c r="G122" s="905"/>
      <c r="H122" s="905"/>
      <c r="I122" s="905"/>
      <c r="J122" s="905"/>
      <c r="K122" s="905"/>
      <c r="L122" s="905"/>
      <c r="M122" s="905"/>
      <c r="N122" s="905"/>
      <c r="O122" s="905"/>
      <c r="P122" s="905"/>
      <c r="Q122" s="905"/>
    </row>
    <row r="123" spans="1:24" ht="14.25" x14ac:dyDescent="0.2">
      <c r="A123" s="368"/>
      <c r="B123" s="369"/>
      <c r="C123" s="369"/>
      <c r="D123" s="369"/>
      <c r="E123" s="369"/>
      <c r="F123" s="369"/>
      <c r="G123" s="369"/>
      <c r="H123" s="369"/>
      <c r="I123" s="369"/>
      <c r="J123" s="369"/>
    </row>
    <row r="125" spans="1:24" ht="54.4" customHeight="1" x14ac:dyDescent="0.2">
      <c r="C125" s="360"/>
    </row>
  </sheetData>
  <autoFilter ref="B8:AB109" xr:uid="{C7C9CFD1-5F63-4B1C-A3FC-867479455239}">
    <filterColumn colId="1">
      <filters>
        <filter val="Auxiliar administrativo"/>
        <filter val="Auxiliar de topografia"/>
        <filter val="Chefe de escritório"/>
        <filter val="Técnico de obras (CCT 2025-2026)"/>
        <filter val="Topógrafo"/>
      </filters>
    </filterColumn>
  </autoFilter>
  <mergeCells count="32">
    <mergeCell ref="X4:Z4"/>
    <mergeCell ref="A119:Q119"/>
    <mergeCell ref="A112:Q112"/>
    <mergeCell ref="A113:Q113"/>
    <mergeCell ref="A115:Q115"/>
    <mergeCell ref="A116:Q116"/>
    <mergeCell ref="A121:Q121"/>
    <mergeCell ref="A122:Q122"/>
    <mergeCell ref="A118:Q118"/>
    <mergeCell ref="A111:B111"/>
    <mergeCell ref="B2:Z2"/>
    <mergeCell ref="E6:E7"/>
    <mergeCell ref="F6:G7"/>
    <mergeCell ref="H6:Q6"/>
    <mergeCell ref="R6:W6"/>
    <mergeCell ref="X6:Y7"/>
    <mergeCell ref="Z6:Z7"/>
    <mergeCell ref="B3:Z3"/>
    <mergeCell ref="B6:B7"/>
    <mergeCell ref="C6:C7"/>
    <mergeCell ref="D6:D7"/>
    <mergeCell ref="H4:N4"/>
    <mergeCell ref="AB6:AB7"/>
    <mergeCell ref="AA6:AA7"/>
    <mergeCell ref="H7:I7"/>
    <mergeCell ref="J7:K7"/>
    <mergeCell ref="L7:M7"/>
    <mergeCell ref="N7:O7"/>
    <mergeCell ref="P7:Q7"/>
    <mergeCell ref="R7:S7"/>
    <mergeCell ref="T7:U7"/>
    <mergeCell ref="V7:W7"/>
  </mergeCells>
  <hyperlinks>
    <hyperlink ref="A116" r:id="rId1" xr:uid="{FDF902B6-5AF2-4775-BF96-28FEE4521B28}"/>
    <hyperlink ref="A113" r:id="rId2" xr:uid="{B176FBEE-FF84-4EB2-8A30-0B6A03C910A5}"/>
    <hyperlink ref="A122" r:id="rId3" xr:uid="{FCEF2D10-7818-42DD-B8D5-B488FD700851}"/>
    <hyperlink ref="A119" r:id="rId4" xr:uid="{F0824E3B-2FF6-44FC-B979-84D7B7BDF28F}"/>
  </hyperlinks>
  <printOptions horizontalCentered="1"/>
  <pageMargins left="0.51181102362204722" right="0.51181102362204722" top="0.98425196850393704" bottom="0.78740157480314965" header="0.31496062992125984" footer="0.31496062992125984"/>
  <pageSetup paperSize="9" scale="52" orientation="landscape" r:id="rId5"/>
  <ignoredErrors>
    <ignoredError sqref="AB28:AB60 Z22:Z23 AB61:AB79" formula="1"/>
  </ignoredErrors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CB851-F59E-4662-BA81-8DE3DA14335D}">
  <sheetPr>
    <tabColor theme="4"/>
    <pageSetUpPr fitToPage="1"/>
  </sheetPr>
  <dimension ref="A1:AB33"/>
  <sheetViews>
    <sheetView showGridLines="0" showRuler="0" view="pageBreakPreview" zoomScaleNormal="85" zoomScaleSheetLayoutView="100" zoomScalePageLayoutView="85" workbookViewId="0">
      <selection activeCell="G19" sqref="G19"/>
    </sheetView>
  </sheetViews>
  <sheetFormatPr defaultColWidth="3.5703125" defaultRowHeight="15" x14ac:dyDescent="0.2"/>
  <cols>
    <col min="1" max="1" width="5.5703125" style="48" customWidth="1"/>
    <col min="2" max="3" width="15.5703125" style="48" customWidth="1"/>
    <col min="4" max="4" width="50.5703125" style="48" customWidth="1"/>
    <col min="5" max="5" width="15.5703125" style="48" customWidth="1"/>
    <col min="6" max="7" width="20.5703125" style="48" customWidth="1"/>
    <col min="8" max="8" width="5.5703125" style="48" customWidth="1"/>
    <col min="9" max="9" width="3.5703125" style="48"/>
    <col min="10" max="10" width="13.28515625" style="48" customWidth="1"/>
    <col min="11" max="11" width="11.42578125" style="48" customWidth="1"/>
    <col min="12" max="12" width="12.5703125" style="48" bestFit="1" customWidth="1"/>
    <col min="13" max="13" width="3.5703125" style="48"/>
    <col min="14" max="19" width="9" style="48" bestFit="1" customWidth="1"/>
    <col min="20" max="16384" width="3.5703125" style="48"/>
  </cols>
  <sheetData>
    <row r="1" spans="2:28" s="50" customFormat="1" ht="20.100000000000001" customHeight="1" x14ac:dyDescent="0.2">
      <c r="AB1" s="51"/>
    </row>
    <row r="2" spans="2:28" s="50" customFormat="1" ht="20.100000000000001" customHeight="1" x14ac:dyDescent="0.2">
      <c r="AB2" s="51"/>
    </row>
    <row r="3" spans="2:28" s="50" customFormat="1" ht="20.100000000000001" customHeight="1" x14ac:dyDescent="0.2">
      <c r="B3" s="346"/>
      <c r="C3" s="943" t="s">
        <v>546</v>
      </c>
      <c r="D3" s="943"/>
      <c r="E3" s="943"/>
      <c r="F3" s="943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51"/>
    </row>
    <row r="4" spans="2:28" s="50" customFormat="1" ht="15.75" x14ac:dyDescent="0.2">
      <c r="B4" s="346"/>
      <c r="C4" s="943" t="s">
        <v>608</v>
      </c>
      <c r="D4" s="943"/>
      <c r="E4" s="943"/>
      <c r="F4" s="943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</row>
    <row r="5" spans="2:28" s="50" customFormat="1" ht="15.75" x14ac:dyDescent="0.2">
      <c r="B5" s="346"/>
      <c r="C5" s="950" t="s">
        <v>647</v>
      </c>
      <c r="D5" s="950"/>
      <c r="E5" s="950"/>
      <c r="F5" s="950"/>
      <c r="G5" s="200"/>
      <c r="H5" s="200"/>
      <c r="I5" s="200"/>
      <c r="J5" s="200"/>
      <c r="K5" s="950"/>
      <c r="L5" s="950"/>
      <c r="M5" s="95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51"/>
    </row>
    <row r="6" spans="2:28" x14ac:dyDescent="0.2">
      <c r="B6" s="347">
        <v>45748</v>
      </c>
    </row>
    <row r="7" spans="2:28" s="49" customFormat="1" ht="20.25" hidden="1" customHeight="1" x14ac:dyDescent="0.25">
      <c r="C7" s="348"/>
      <c r="D7" s="957" t="s">
        <v>517</v>
      </c>
      <c r="E7" s="957"/>
      <c r="F7" s="348"/>
      <c r="G7" s="348"/>
    </row>
    <row r="8" spans="2:28" ht="25.15" hidden="1" customHeight="1" x14ac:dyDescent="0.2">
      <c r="B8" s="954" t="s">
        <v>61</v>
      </c>
      <c r="C8" s="954" t="s">
        <v>322</v>
      </c>
      <c r="D8" s="954" t="s">
        <v>158</v>
      </c>
      <c r="E8" s="954"/>
      <c r="F8" s="955" t="s">
        <v>605</v>
      </c>
      <c r="G8" s="955" t="s">
        <v>606</v>
      </c>
      <c r="H8" s="363" t="s">
        <v>518</v>
      </c>
    </row>
    <row r="9" spans="2:28" ht="31.5" hidden="1" x14ac:dyDescent="0.2">
      <c r="B9" s="954"/>
      <c r="C9" s="954"/>
      <c r="D9" s="954"/>
      <c r="E9" s="954"/>
      <c r="F9" s="955"/>
      <c r="G9" s="955"/>
      <c r="J9" s="960" t="s">
        <v>0</v>
      </c>
      <c r="K9" s="961"/>
      <c r="L9" s="747" t="s">
        <v>618</v>
      </c>
    </row>
    <row r="10" spans="2:28" ht="20.100000000000001" hidden="1" customHeight="1" x14ac:dyDescent="0.2">
      <c r="B10" s="953" t="s">
        <v>166</v>
      </c>
      <c r="C10" s="365" t="s">
        <v>519</v>
      </c>
      <c r="D10" s="956" t="s">
        <v>520</v>
      </c>
      <c r="E10" s="956"/>
      <c r="F10" s="195">
        <v>36.35</v>
      </c>
      <c r="G10" s="703">
        <v>6.98</v>
      </c>
      <c r="J10" s="956" t="s">
        <v>619</v>
      </c>
      <c r="K10" s="956"/>
      <c r="L10" s="365">
        <v>66</v>
      </c>
      <c r="N10" s="293">
        <f>F10*L10</f>
        <v>2399.1</v>
      </c>
      <c r="O10" s="293">
        <f>G10*L11</f>
        <v>813.10019999999997</v>
      </c>
      <c r="P10" s="296">
        <f>N10+O10</f>
        <v>3212.2001999999998</v>
      </c>
    </row>
    <row r="11" spans="2:28" ht="20.100000000000001" hidden="1" customHeight="1" x14ac:dyDescent="0.2">
      <c r="B11" s="953"/>
      <c r="C11" s="365" t="s">
        <v>521</v>
      </c>
      <c r="D11" s="956" t="s">
        <v>522</v>
      </c>
      <c r="E11" s="956"/>
      <c r="F11" s="195">
        <v>64.87</v>
      </c>
      <c r="G11" s="703">
        <v>35.51</v>
      </c>
      <c r="J11" s="956" t="s">
        <v>595</v>
      </c>
      <c r="K11" s="956"/>
      <c r="L11" s="365">
        <v>116.49</v>
      </c>
      <c r="N11" s="294"/>
      <c r="O11" s="294"/>
      <c r="P11" s="294"/>
    </row>
    <row r="12" spans="2:28" ht="20.100000000000001" hidden="1" customHeight="1" x14ac:dyDescent="0.2">
      <c r="B12" s="953"/>
      <c r="C12" s="365" t="s">
        <v>523</v>
      </c>
      <c r="D12" s="956" t="s">
        <v>524</v>
      </c>
      <c r="E12" s="956"/>
      <c r="F12" s="195">
        <v>82.05</v>
      </c>
      <c r="G12" s="703">
        <v>23.99</v>
      </c>
      <c r="J12" s="959" t="s">
        <v>620</v>
      </c>
      <c r="K12" s="959" t="s">
        <v>173</v>
      </c>
      <c r="L12" s="434">
        <f>SUM(L10:L11)</f>
        <v>182.49</v>
      </c>
      <c r="N12" s="293">
        <f>F12*L10</f>
        <v>5415.3</v>
      </c>
      <c r="O12" s="293">
        <f>G12*L11</f>
        <v>2794.5950999999995</v>
      </c>
      <c r="P12" s="296">
        <f>N12+O12</f>
        <v>8209.8950999999997</v>
      </c>
    </row>
    <row r="13" spans="2:28" ht="20.100000000000001" hidden="1" customHeight="1" x14ac:dyDescent="0.2">
      <c r="B13" s="953"/>
      <c r="C13" s="365" t="s">
        <v>525</v>
      </c>
      <c r="D13" s="956" t="s">
        <v>526</v>
      </c>
      <c r="E13" s="956"/>
      <c r="F13" s="195">
        <v>60.74</v>
      </c>
      <c r="G13" s="703">
        <v>20.190000000000001</v>
      </c>
      <c r="J13" s="294"/>
      <c r="O13" s="295" t="s">
        <v>173</v>
      </c>
      <c r="P13" s="296">
        <f>AVERAGE(P10,P12)</f>
        <v>5711.0476499999995</v>
      </c>
    </row>
    <row r="14" spans="2:28" ht="20.100000000000001" hidden="1" customHeight="1" x14ac:dyDescent="0.2">
      <c r="B14" s="953"/>
      <c r="C14" s="365" t="s">
        <v>527</v>
      </c>
      <c r="D14" s="956" t="s">
        <v>528</v>
      </c>
      <c r="E14" s="956"/>
      <c r="F14" s="195">
        <v>89.27</v>
      </c>
      <c r="G14" s="703">
        <v>48.72</v>
      </c>
    </row>
    <row r="15" spans="2:28" hidden="1" x14ac:dyDescent="0.2">
      <c r="B15" s="349"/>
      <c r="C15" s="350"/>
      <c r="D15" s="351"/>
      <c r="E15" s="350"/>
      <c r="F15" s="352"/>
      <c r="G15" s="352"/>
    </row>
    <row r="16" spans="2:28" hidden="1" x14ac:dyDescent="0.2"/>
    <row r="17" spans="1:7" s="49" customFormat="1" ht="20.25" customHeight="1" x14ac:dyDescent="0.25">
      <c r="B17" s="353"/>
      <c r="C17" s="957" t="s">
        <v>514</v>
      </c>
      <c r="D17" s="957"/>
      <c r="E17" s="957"/>
      <c r="F17" s="957"/>
      <c r="G17" s="348"/>
    </row>
    <row r="18" spans="1:7" ht="31.5" x14ac:dyDescent="0.2">
      <c r="B18" s="399" t="s">
        <v>61</v>
      </c>
      <c r="C18" s="399" t="s">
        <v>322</v>
      </c>
      <c r="D18" s="954" t="s">
        <v>158</v>
      </c>
      <c r="E18" s="954"/>
      <c r="F18" s="399" t="s">
        <v>475</v>
      </c>
      <c r="G18" s="399" t="s">
        <v>504</v>
      </c>
    </row>
    <row r="19" spans="1:7" ht="20.100000000000001" customHeight="1" x14ac:dyDescent="0.2">
      <c r="B19" s="953" t="s">
        <v>159</v>
      </c>
      <c r="C19" s="366" t="s">
        <v>116</v>
      </c>
      <c r="D19" s="958" t="s">
        <v>505</v>
      </c>
      <c r="E19" s="958"/>
      <c r="F19" s="366" t="s">
        <v>506</v>
      </c>
      <c r="G19" s="704">
        <v>51.58</v>
      </c>
    </row>
    <row r="20" spans="1:7" ht="20.100000000000001" customHeight="1" x14ac:dyDescent="0.2">
      <c r="B20" s="953"/>
      <c r="C20" s="366" t="s">
        <v>106</v>
      </c>
      <c r="D20" s="958" t="s">
        <v>507</v>
      </c>
      <c r="E20" s="958"/>
      <c r="F20" s="366" t="s">
        <v>506</v>
      </c>
      <c r="G20" s="704">
        <v>49.56</v>
      </c>
    </row>
    <row r="21" spans="1:7" ht="20.100000000000001" customHeight="1" x14ac:dyDescent="0.2">
      <c r="B21" s="953" t="s">
        <v>160</v>
      </c>
      <c r="C21" s="366" t="s">
        <v>117</v>
      </c>
      <c r="D21" s="958" t="s">
        <v>82</v>
      </c>
      <c r="E21" s="958"/>
      <c r="F21" s="366" t="s">
        <v>508</v>
      </c>
      <c r="G21" s="704">
        <v>482.68</v>
      </c>
    </row>
    <row r="22" spans="1:7" ht="20.100000000000001" customHeight="1" x14ac:dyDescent="0.2">
      <c r="B22" s="953"/>
      <c r="C22" s="366" t="s">
        <v>107</v>
      </c>
      <c r="D22" s="958" t="s">
        <v>108</v>
      </c>
      <c r="E22" s="958"/>
      <c r="F22" s="366" t="s">
        <v>508</v>
      </c>
      <c r="G22" s="704">
        <v>44.05</v>
      </c>
    </row>
    <row r="23" spans="1:7" ht="20.100000000000001" customHeight="1" x14ac:dyDescent="0.2">
      <c r="B23" s="953" t="s">
        <v>161</v>
      </c>
      <c r="C23" s="366" t="s">
        <v>105</v>
      </c>
      <c r="D23" s="958" t="s">
        <v>163</v>
      </c>
      <c r="E23" s="958"/>
      <c r="F23" s="366" t="s">
        <v>58</v>
      </c>
      <c r="G23" s="704">
        <v>6033.23</v>
      </c>
    </row>
    <row r="24" spans="1:7" ht="20.100000000000001" customHeight="1" x14ac:dyDescent="0.2">
      <c r="B24" s="953"/>
      <c r="C24" s="366" t="s">
        <v>121</v>
      </c>
      <c r="D24" s="958" t="s">
        <v>164</v>
      </c>
      <c r="E24" s="958"/>
      <c r="F24" s="366" t="s">
        <v>58</v>
      </c>
      <c r="G24" s="704">
        <v>4856.68</v>
      </c>
    </row>
    <row r="25" spans="1:7" ht="20.100000000000001" customHeight="1" x14ac:dyDescent="0.2">
      <c r="B25" s="953"/>
      <c r="C25" s="366" t="s">
        <v>104</v>
      </c>
      <c r="D25" s="958" t="s">
        <v>165</v>
      </c>
      <c r="E25" s="958"/>
      <c r="F25" s="366" t="s">
        <v>58</v>
      </c>
      <c r="G25" s="704">
        <v>3769.63</v>
      </c>
    </row>
    <row r="26" spans="1:7" ht="20.100000000000001" customHeight="1" x14ac:dyDescent="0.2">
      <c r="B26" s="953"/>
      <c r="C26" s="366" t="s">
        <v>102</v>
      </c>
      <c r="D26" s="958" t="s">
        <v>103</v>
      </c>
      <c r="E26" s="958"/>
      <c r="F26" s="366" t="s">
        <v>58</v>
      </c>
      <c r="G26" s="704">
        <v>6146</v>
      </c>
    </row>
    <row r="27" spans="1:7" ht="20.100000000000001" customHeight="1" x14ac:dyDescent="0.2">
      <c r="B27" s="953"/>
      <c r="C27" s="366" t="s">
        <v>509</v>
      </c>
      <c r="D27" s="958" t="s">
        <v>510</v>
      </c>
      <c r="E27" s="958"/>
      <c r="F27" s="366" t="s">
        <v>58</v>
      </c>
      <c r="G27" s="704">
        <v>875.07</v>
      </c>
    </row>
    <row r="28" spans="1:7" ht="20.100000000000001" customHeight="1" x14ac:dyDescent="0.2">
      <c r="B28" s="953" t="s">
        <v>162</v>
      </c>
      <c r="C28" s="366" t="s">
        <v>118</v>
      </c>
      <c r="D28" s="958" t="s">
        <v>82</v>
      </c>
      <c r="E28" s="958"/>
      <c r="F28" s="366" t="s">
        <v>508</v>
      </c>
      <c r="G28" s="704">
        <v>198.06</v>
      </c>
    </row>
    <row r="29" spans="1:7" ht="20.100000000000001" customHeight="1" x14ac:dyDescent="0.2">
      <c r="B29" s="953"/>
      <c r="C29" s="366" t="s">
        <v>119</v>
      </c>
      <c r="D29" s="958" t="s">
        <v>108</v>
      </c>
      <c r="E29" s="958"/>
      <c r="F29" s="366" t="s">
        <v>508</v>
      </c>
      <c r="G29" s="704">
        <v>303.24</v>
      </c>
    </row>
    <row r="30" spans="1:7" x14ac:dyDescent="0.2">
      <c r="A30" s="962"/>
      <c r="B30" s="962"/>
    </row>
    <row r="31" spans="1:7" x14ac:dyDescent="0.2">
      <c r="E31" s="963" t="s">
        <v>637</v>
      </c>
      <c r="F31" s="963"/>
      <c r="G31" s="742" t="str">
        <f>RESUMO!$G$5</f>
        <v>abril/2026</v>
      </c>
    </row>
    <row r="33" spans="1:8" x14ac:dyDescent="0.2">
      <c r="A33" s="837" t="s">
        <v>643</v>
      </c>
      <c r="B33" s="837"/>
      <c r="C33" s="837"/>
      <c r="D33" s="837"/>
      <c r="E33" s="837"/>
      <c r="F33" s="837"/>
      <c r="G33" s="837"/>
      <c r="H33" s="837"/>
    </row>
  </sheetData>
  <mergeCells count="40">
    <mergeCell ref="J9:K9"/>
    <mergeCell ref="J10:K10"/>
    <mergeCell ref="J11:K11"/>
    <mergeCell ref="A33:H33"/>
    <mergeCell ref="D27:E27"/>
    <mergeCell ref="A30:B30"/>
    <mergeCell ref="D21:E21"/>
    <mergeCell ref="D22:E22"/>
    <mergeCell ref="C17:F17"/>
    <mergeCell ref="E31:F31"/>
    <mergeCell ref="K5:M5"/>
    <mergeCell ref="B28:B29"/>
    <mergeCell ref="D28:E28"/>
    <mergeCell ref="D29:E29"/>
    <mergeCell ref="D18:E18"/>
    <mergeCell ref="B19:B20"/>
    <mergeCell ref="G8:G9"/>
    <mergeCell ref="B23:B27"/>
    <mergeCell ref="D23:E23"/>
    <mergeCell ref="D24:E24"/>
    <mergeCell ref="D25:E25"/>
    <mergeCell ref="D26:E26"/>
    <mergeCell ref="D19:E19"/>
    <mergeCell ref="D20:E20"/>
    <mergeCell ref="B21:B22"/>
    <mergeCell ref="J12:K12"/>
    <mergeCell ref="C3:F3"/>
    <mergeCell ref="C4:F4"/>
    <mergeCell ref="B10:B14"/>
    <mergeCell ref="B8:B9"/>
    <mergeCell ref="C8:C9"/>
    <mergeCell ref="D8:E9"/>
    <mergeCell ref="F8:F9"/>
    <mergeCell ref="D10:E10"/>
    <mergeCell ref="D11:E11"/>
    <mergeCell ref="D12:E12"/>
    <mergeCell ref="D13:E13"/>
    <mergeCell ref="D14:E14"/>
    <mergeCell ref="D7:E7"/>
    <mergeCell ref="C5:F5"/>
  </mergeCells>
  <hyperlinks>
    <hyperlink ref="A33" r:id="rId1" xr:uid="{1AC73041-B908-461B-BEC6-0ED8B452F3E4}"/>
  </hyperlinks>
  <pageMargins left="0.19685039370078741" right="0.19685039370078741" top="1.1811023622047245" bottom="0.6692913385826772" header="0.23622047244094491" footer="0.19685039370078741"/>
  <pageSetup paperSize="9" scale="68" fitToHeight="0" orientation="portrait" r:id="rId2"/>
  <headerFooter>
    <oddHeader>&amp;C&amp;"Arial,Negrito"&amp;12     &amp;G
&amp;16RELATÓRIO DE CONSOLIDAÇÃO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32" min="1" max="13" man="1"/>
    <brk id="58" max="16383" man="1"/>
    <brk id="82" min="1" max="13" man="1"/>
  </rowBreaks>
  <drawing r:id="rId3"/>
  <legacyDrawingHF r:id="rId4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C992-E30E-42F4-A068-060231EBACEB}">
  <sheetPr>
    <tabColor theme="4"/>
    <pageSetUpPr fitToPage="1"/>
  </sheetPr>
  <dimension ref="B1:L17"/>
  <sheetViews>
    <sheetView view="pageBreakPreview" zoomScale="110" zoomScaleNormal="85" zoomScaleSheetLayoutView="110" workbookViewId="0">
      <selection activeCell="F26" sqref="F26"/>
    </sheetView>
  </sheetViews>
  <sheetFormatPr defaultColWidth="9.140625" defaultRowHeight="12.75" x14ac:dyDescent="0.2"/>
  <cols>
    <col min="1" max="1" width="4.140625" style="181" customWidth="1"/>
    <col min="2" max="2" width="100.5703125" style="181" customWidth="1"/>
    <col min="3" max="3" width="9" style="181" hidden="1" customWidth="1"/>
    <col min="4" max="4" width="13.28515625" style="181" hidden="1" customWidth="1"/>
    <col min="5" max="5" width="10.28515625" style="181" hidden="1" customWidth="1"/>
    <col min="6" max="6" width="19" style="181" customWidth="1"/>
    <col min="7" max="7" width="13.140625" style="181" hidden="1" customWidth="1"/>
    <col min="8" max="8" width="9.85546875" style="181" hidden="1" customWidth="1"/>
    <col min="9" max="9" width="4.140625" style="181" customWidth="1"/>
    <col min="10" max="16384" width="9.140625" style="181"/>
  </cols>
  <sheetData>
    <row r="1" spans="2:12" ht="75.599999999999994" customHeight="1" x14ac:dyDescent="0.2">
      <c r="B1" s="964" t="s">
        <v>603</v>
      </c>
      <c r="C1" s="964"/>
      <c r="D1" s="964"/>
      <c r="E1" s="964"/>
      <c r="F1" s="964"/>
      <c r="G1" s="964"/>
      <c r="H1" s="964"/>
      <c r="I1" s="359"/>
    </row>
    <row r="2" spans="2:12" ht="28.15" customHeight="1" x14ac:dyDescent="0.2">
      <c r="B2" s="972" t="s">
        <v>555</v>
      </c>
      <c r="C2" s="972" t="s">
        <v>556</v>
      </c>
      <c r="D2" s="972"/>
      <c r="E2" s="972"/>
      <c r="F2" s="972" t="s">
        <v>557</v>
      </c>
      <c r="G2" s="972"/>
      <c r="H2" s="972"/>
      <c r="I2" s="182"/>
    </row>
    <row r="3" spans="2:12" ht="34.5" customHeight="1" x14ac:dyDescent="0.2">
      <c r="B3" s="972"/>
      <c r="C3" s="185" t="s">
        <v>558</v>
      </c>
      <c r="D3" s="185" t="s">
        <v>329</v>
      </c>
      <c r="E3" s="186" t="s">
        <v>559</v>
      </c>
      <c r="F3" s="185" t="s">
        <v>558</v>
      </c>
      <c r="G3" s="185" t="s">
        <v>329</v>
      </c>
      <c r="H3" s="186" t="s">
        <v>559</v>
      </c>
      <c r="I3" s="183"/>
    </row>
    <row r="4" spans="2:12" ht="44.1" hidden="1" customHeight="1" x14ac:dyDescent="0.2">
      <c r="B4" s="427" t="s">
        <v>560</v>
      </c>
      <c r="C4" s="187">
        <v>578.20000000000005</v>
      </c>
      <c r="D4" s="187">
        <v>217.18</v>
      </c>
      <c r="E4" s="187">
        <f>C4+D4</f>
        <v>795.38000000000011</v>
      </c>
      <c r="F4" s="187">
        <v>473.73</v>
      </c>
      <c r="G4" s="187">
        <v>178.27</v>
      </c>
      <c r="H4" s="187">
        <f>F4+G4</f>
        <v>652</v>
      </c>
      <c r="I4" s="184"/>
    </row>
    <row r="5" spans="2:12" ht="41.1" hidden="1" customHeight="1" thickBot="1" x14ac:dyDescent="0.25">
      <c r="B5" s="427" t="s">
        <v>561</v>
      </c>
      <c r="C5" s="187">
        <v>491.74</v>
      </c>
      <c r="D5" s="187">
        <v>175.75</v>
      </c>
      <c r="E5" s="187">
        <f>C5+D5</f>
        <v>667.49</v>
      </c>
      <c r="F5" s="187">
        <v>356.65</v>
      </c>
      <c r="G5" s="187">
        <v>175.75</v>
      </c>
      <c r="H5" s="187">
        <f>F5+G5</f>
        <v>532.4</v>
      </c>
      <c r="I5" s="183"/>
    </row>
    <row r="6" spans="2:12" ht="30" x14ac:dyDescent="0.2">
      <c r="B6" s="427" t="s">
        <v>562</v>
      </c>
      <c r="C6" s="187">
        <v>374.67</v>
      </c>
      <c r="D6" s="187">
        <v>109.21</v>
      </c>
      <c r="E6" s="187">
        <f>C6+D6</f>
        <v>483.88</v>
      </c>
      <c r="F6" s="187">
        <v>274.47000000000003</v>
      </c>
      <c r="G6" s="187">
        <v>109.21</v>
      </c>
      <c r="H6" s="187">
        <f>F6+G6</f>
        <v>383.68</v>
      </c>
      <c r="I6" s="184"/>
    </row>
    <row r="7" spans="2:12" ht="10.15" customHeight="1" x14ac:dyDescent="0.2">
      <c r="B7" s="429"/>
      <c r="C7" s="400"/>
      <c r="D7" s="400"/>
      <c r="E7" s="400"/>
      <c r="F7" s="974"/>
      <c r="G7" s="974"/>
      <c r="H7" s="975"/>
      <c r="I7" s="184"/>
    </row>
    <row r="8" spans="2:12" ht="20.100000000000001" customHeight="1" x14ac:dyDescent="0.2">
      <c r="B8" s="973" t="s">
        <v>636</v>
      </c>
      <c r="C8" s="973"/>
      <c r="D8" s="433"/>
      <c r="E8" s="433"/>
      <c r="F8" s="428">
        <f>F6</f>
        <v>274.47000000000003</v>
      </c>
      <c r="G8" s="530">
        <f>0*G6</f>
        <v>0</v>
      </c>
      <c r="H8" s="531"/>
      <c r="I8" s="183"/>
      <c r="K8" s="430"/>
      <c r="L8" s="432"/>
    </row>
    <row r="9" spans="2:12" ht="42.4" hidden="1" customHeight="1" x14ac:dyDescent="0.2">
      <c r="B9" s="188" t="s">
        <v>563</v>
      </c>
      <c r="C9" s="967">
        <v>131.82</v>
      </c>
      <c r="D9" s="968"/>
      <c r="E9" s="969"/>
      <c r="F9" s="967">
        <v>99.17</v>
      </c>
      <c r="G9" s="968"/>
      <c r="H9" s="970"/>
      <c r="I9" s="183"/>
    </row>
    <row r="10" spans="2:12" ht="15" x14ac:dyDescent="0.2">
      <c r="B10" s="737"/>
      <c r="C10" s="738"/>
      <c r="D10" s="738"/>
      <c r="E10" s="738"/>
      <c r="F10" s="738"/>
      <c r="G10" s="738"/>
      <c r="H10" s="738"/>
      <c r="I10" s="183"/>
    </row>
    <row r="11" spans="2:12" ht="15.75" x14ac:dyDescent="0.2">
      <c r="B11" s="971" t="s">
        <v>604</v>
      </c>
      <c r="C11" s="971"/>
      <c r="D11" s="971"/>
      <c r="E11" s="971"/>
      <c r="F11" s="971"/>
      <c r="G11" s="971"/>
      <c r="H11" s="971"/>
      <c r="I11" s="971"/>
    </row>
    <row r="12" spans="2:12" ht="30" customHeight="1" x14ac:dyDescent="0.2">
      <c r="B12" s="965" t="s">
        <v>564</v>
      </c>
      <c r="C12" s="966"/>
      <c r="D12" s="966"/>
      <c r="E12" s="966"/>
      <c r="F12" s="966"/>
      <c r="G12" s="966"/>
      <c r="H12" s="966"/>
      <c r="I12" s="966"/>
    </row>
    <row r="13" spans="2:12" ht="15.75" x14ac:dyDescent="0.2">
      <c r="B13" s="357"/>
      <c r="C13" s="358"/>
      <c r="D13" s="358"/>
      <c r="E13" s="358"/>
      <c r="F13" s="358"/>
      <c r="G13" s="358"/>
      <c r="H13" s="358"/>
      <c r="I13" s="358"/>
      <c r="J13" s="431"/>
      <c r="K13" s="431"/>
      <c r="L13" s="431"/>
    </row>
    <row r="14" spans="2:12" ht="15" customHeight="1" x14ac:dyDescent="0.2">
      <c r="B14" s="739" t="s">
        <v>637</v>
      </c>
      <c r="C14" s="740"/>
      <c r="D14" s="740"/>
      <c r="E14" s="740"/>
      <c r="F14" s="741" t="str">
        <f>RESUMO!G5</f>
        <v>abril/2026</v>
      </c>
      <c r="G14" s="532"/>
      <c r="I14" s="358"/>
    </row>
    <row r="15" spans="2:12" ht="15" x14ac:dyDescent="0.2">
      <c r="B15" s="739" t="s">
        <v>641</v>
      </c>
      <c r="C15" s="723"/>
      <c r="D15" s="723"/>
      <c r="E15" s="723"/>
      <c r="F15" s="741" t="s">
        <v>640</v>
      </c>
      <c r="G15" s="364"/>
      <c r="H15" s="362"/>
      <c r="I15" s="358"/>
    </row>
    <row r="17" spans="2:3" x14ac:dyDescent="0.2">
      <c r="B17" s="837" t="s">
        <v>597</v>
      </c>
      <c r="C17" s="837"/>
    </row>
  </sheetData>
  <mergeCells count="11">
    <mergeCell ref="B1:H1"/>
    <mergeCell ref="B17:C17"/>
    <mergeCell ref="B12:I12"/>
    <mergeCell ref="C9:E9"/>
    <mergeCell ref="F9:H9"/>
    <mergeCell ref="B11:I11"/>
    <mergeCell ref="B2:B3"/>
    <mergeCell ref="C2:E2"/>
    <mergeCell ref="F2:H2"/>
    <mergeCell ref="B8:C8"/>
    <mergeCell ref="F7:H7"/>
  </mergeCells>
  <hyperlinks>
    <hyperlink ref="B17" r:id="rId1" xr:uid="{40882E5C-4FF3-412F-B121-B596B6AD153D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14</vt:i4>
      </vt:variant>
    </vt:vector>
  </HeadingPairs>
  <TitlesOfParts>
    <vt:vector size="25" baseType="lpstr">
      <vt:lpstr>RESUMO</vt:lpstr>
      <vt:lpstr>Crono. Físico-Financeiro </vt:lpstr>
      <vt:lpstr>P1</vt:lpstr>
      <vt:lpstr>P2</vt:lpstr>
      <vt:lpstr>P3</vt:lpstr>
      <vt:lpstr>Fator Kd</vt:lpstr>
      <vt:lpstr>CPU-VEICULO_Leve</vt:lpstr>
      <vt:lpstr>CPU VEICULO_PickUp</vt:lpstr>
      <vt:lpstr>AUX-Mão de obra_FatorKa</vt:lpstr>
      <vt:lpstr>AUX-Demais Custos</vt:lpstr>
      <vt:lpstr>AUX-Diárias</vt:lpstr>
      <vt:lpstr>'AUX-Demais Custos'!Area_de_impressao</vt:lpstr>
      <vt:lpstr>'AUX-Diárias'!Area_de_impressao</vt:lpstr>
      <vt:lpstr>'AUX-Mão de obra_FatorKa'!Area_de_impressao</vt:lpstr>
      <vt:lpstr>'CPU VEICULO_PickUp'!Area_de_impressao</vt:lpstr>
      <vt:lpstr>'CPU-VEICULO_Leve'!Area_de_impressao</vt:lpstr>
      <vt:lpstr>'Crono. Físico-Financeiro '!Area_de_impressao</vt:lpstr>
      <vt:lpstr>'Fator Kd'!Area_de_impressao</vt:lpstr>
      <vt:lpstr>'P1'!Area_de_impressao</vt:lpstr>
      <vt:lpstr>'P2'!Area_de_impressao</vt:lpstr>
      <vt:lpstr>'P3'!Area_de_impressao</vt:lpstr>
      <vt:lpstr>RESUMO!Area_de_impressao</vt:lpstr>
      <vt:lpstr>'CPU VEICULO_PickUp'!Titulos_de_impressao</vt:lpstr>
      <vt:lpstr>'CPU-VEICULO_Leve'!Titulos_de_impressao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Paulo Sergio N. Matos</cp:lastModifiedBy>
  <cp:lastPrinted>2026-04-24T12:55:30Z</cp:lastPrinted>
  <dcterms:created xsi:type="dcterms:W3CDTF">1999-10-25T11:30:42Z</dcterms:created>
  <dcterms:modified xsi:type="dcterms:W3CDTF">2026-07-23T13:08:05Z</dcterms:modified>
</cp:coreProperties>
</file>